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5" yWindow="-15" windowWidth="7650" windowHeight="8655" tabRatio="595"/>
  </bookViews>
  <sheets>
    <sheet name="06.01" sheetId="6" r:id="rId1"/>
    <sheet name="06.02" sheetId="7" r:id="rId2"/>
    <sheet name="06.03-04" sheetId="8" r:id="rId3"/>
    <sheet name="06.05-06" sheetId="9" r:id="rId4"/>
    <sheet name="06.07-08" sheetId="5" r:id="rId5"/>
  </sheets>
  <calcPr calcId="162913"/>
</workbook>
</file>

<file path=xl/calcChain.xml><?xml version="1.0" encoding="utf-8"?>
<calcChain xmlns="http://schemas.openxmlformats.org/spreadsheetml/2006/main">
  <c r="C42" i="7"/>
  <c r="D42"/>
  <c r="E42"/>
  <c r="H42"/>
  <c r="G42"/>
  <c r="F42"/>
  <c r="C42" i="6"/>
  <c r="D42"/>
  <c r="E42"/>
  <c r="H42"/>
  <c r="G42"/>
  <c r="F42"/>
</calcChain>
</file>

<file path=xl/sharedStrings.xml><?xml version="1.0" encoding="utf-8"?>
<sst xmlns="http://schemas.openxmlformats.org/spreadsheetml/2006/main" count="465" uniqueCount="135">
  <si>
    <t xml:space="preserve">06.01 POPULAŢIA OCUPATĂ, DUPĂ STATUTUL PROFESIONAL ŞI </t>
  </si>
  <si>
    <t xml:space="preserve">          PE ACTIVITĂŢI ALE ECONOMIEI NAŢIONALE</t>
  </si>
  <si>
    <t>-mii persoane-</t>
  </si>
  <si>
    <t>Salariaţi</t>
  </si>
  <si>
    <t>Lucrători pe cont propriu</t>
  </si>
  <si>
    <t>TOTAL</t>
  </si>
  <si>
    <t>Construcţii</t>
  </si>
  <si>
    <t>Învăţământ</t>
  </si>
  <si>
    <t>Intermedieri financiare şi tranzacţii imobiliare</t>
  </si>
  <si>
    <t>Alte activităţi de servicii</t>
  </si>
  <si>
    <t>Total</t>
  </si>
  <si>
    <t xml:space="preserve">06.03 POPULAŢIA OCUPATĂ PE ACTIVITĂŢI ALE ECONOMIEI NAŢIONALE ŞI </t>
  </si>
  <si>
    <t xml:space="preserve">          PE TRIMESTRE</t>
  </si>
  <si>
    <t>-mii ore-</t>
  </si>
  <si>
    <t>06.05 SALARIAŢI PE ACTIVITĂŢI ALE ECONOMIEI NAŢIONALE ŞI PE TRIMESTRE</t>
  </si>
  <si>
    <t>06.02 ORE LUCRATE DE POPULAŢIA OCUPATĂ DUPĂ STATUTUL PROFESIONAL</t>
  </si>
  <si>
    <t xml:space="preserve">          ŞI PE ACTIVITĂŢI ALE ECONOMIEI NAŢIONALE </t>
  </si>
  <si>
    <t xml:space="preserve">06.04 ORE LUCRATE DE POPULAŢIA OCUPATĂ, PE ACTIVITĂŢI ALE </t>
  </si>
  <si>
    <t xml:space="preserve">          ECONOMIEI NAŢIONALE ŞI PE TRIMESTRE</t>
  </si>
  <si>
    <t xml:space="preserve">06.06 ORE LUCRATE DE SALARIAŢI, PE ACTIVITĂŢI ALE </t>
  </si>
  <si>
    <t xml:space="preserve">06.08 ORE LUCRATE DE LUCRĂTORI PE CONT PROPRIU, PE ACTIVITĂŢI ALE </t>
  </si>
  <si>
    <t>Total 
din care:</t>
  </si>
  <si>
    <t xml:space="preserve">          ŞI PE TRIMESTRE</t>
  </si>
  <si>
    <t>RAMURA</t>
  </si>
  <si>
    <t>01-03</t>
  </si>
  <si>
    <t>Agricultură, silvicultură şi pescuit</t>
  </si>
  <si>
    <t>05-09</t>
  </si>
  <si>
    <t>Industria extractivă</t>
  </si>
  <si>
    <t>10-12</t>
  </si>
  <si>
    <t>13-15</t>
  </si>
  <si>
    <t>16-18</t>
  </si>
  <si>
    <t>19</t>
  </si>
  <si>
    <t>20</t>
  </si>
  <si>
    <t>21</t>
  </si>
  <si>
    <t>Fabricarea produselor farmaceutice de bază şi a preparatelor farmaceutice</t>
  </si>
  <si>
    <t>22-23</t>
  </si>
  <si>
    <t>Fabricarea produselor din cauciuc şi mase plastice şi a altor produse din minerale nemetalice</t>
  </si>
  <si>
    <t>24-25</t>
  </si>
  <si>
    <t>26</t>
  </si>
  <si>
    <t>Fabricarea calculatoarelor şi a produselor electronice şi optice</t>
  </si>
  <si>
    <t>27</t>
  </si>
  <si>
    <t xml:space="preserve">Fabricarea echipamentelor electrice </t>
  </si>
  <si>
    <t>28</t>
  </si>
  <si>
    <t>Fabricarea de maşini, utilaje şi echipamente n.c.a</t>
  </si>
  <si>
    <t>29-30</t>
  </si>
  <si>
    <t>Fabricarea mijloacelor de transport</t>
  </si>
  <si>
    <t>31-33</t>
  </si>
  <si>
    <t>35</t>
  </si>
  <si>
    <t>36-39</t>
  </si>
  <si>
    <t>Distribuţia apei; salubritate, gestionarea deşeurilor, activităţi de decontaminare</t>
  </si>
  <si>
    <t>41-43</t>
  </si>
  <si>
    <t>45-47</t>
  </si>
  <si>
    <t>Comerţ cu ridicata şi cu amănuntul; repararea autovehiculelor şi motocicletelor</t>
  </si>
  <si>
    <t>49-53</t>
  </si>
  <si>
    <t>Transport şi depozitare</t>
  </si>
  <si>
    <t>55-56</t>
  </si>
  <si>
    <t>Hoteluri şi restaurante</t>
  </si>
  <si>
    <t>58-60</t>
  </si>
  <si>
    <t>Activităţi de editare, audiovizuale şi de difuzare şi transmitere de programe</t>
  </si>
  <si>
    <t>61</t>
  </si>
  <si>
    <t>Telecomunicaţii</t>
  </si>
  <si>
    <t>62-63</t>
  </si>
  <si>
    <t>Activităţi de servicii în tehnologia informaţiei; activităţi de servicii informatice</t>
  </si>
  <si>
    <t>64-66</t>
  </si>
  <si>
    <t>Intermedieri financiare şi asigurări</t>
  </si>
  <si>
    <t>68</t>
  </si>
  <si>
    <t xml:space="preserve">Tranzacţii imobiliare din care: chirii imputate pentru locuinţele ocupate de proprietari </t>
  </si>
  <si>
    <t>69-71</t>
  </si>
  <si>
    <t>Activităţi juridice şi de contabilitate; activităţi ale sediilor centrale şi administrative; activităţi de management şi de consultanţă în management; activităţi de arhitectură şi inginerie; activităţi de testări şi analiză tehnică</t>
  </si>
  <si>
    <t>72</t>
  </si>
  <si>
    <t>Cercetare-dezvoltare ştiinţifică</t>
  </si>
  <si>
    <t>73-75</t>
  </si>
  <si>
    <t>Publicitate şi activităţi de studiere a pieţei; alte activităţi profesionale, ştiinţifice şi tehnice; activităţi veterinare</t>
  </si>
  <si>
    <t>77-82</t>
  </si>
  <si>
    <t>Activităţi de servicii administrative şi activităţi de servicii suport</t>
  </si>
  <si>
    <t>84</t>
  </si>
  <si>
    <t>85</t>
  </si>
  <si>
    <t>86</t>
  </si>
  <si>
    <t>Activităţi referitoare la sănătatea umană</t>
  </si>
  <si>
    <t>87-88</t>
  </si>
  <si>
    <t>Activităţi de asistenţă socială</t>
  </si>
  <si>
    <t>90-93</t>
  </si>
  <si>
    <t>Spectacole, activităţi culturale şi recreative</t>
  </si>
  <si>
    <t>94-96</t>
  </si>
  <si>
    <t>Administraţie publică şi apărare; asigurări sociale din sistemul public</t>
  </si>
  <si>
    <t xml:space="preserve">Agricultură, 
silvicultură şi 
pescuit
</t>
  </si>
  <si>
    <t>Industrie, inclusiv energie, apă şi salubritate</t>
  </si>
  <si>
    <t>Comerţ, transport, hoteluri şi restaurante, informaţii şi comunicaţii</t>
  </si>
  <si>
    <t>- mii persoane -</t>
  </si>
  <si>
    <t>Industria alimentară, fabricarea băuturilor şi a 
produselor din tutun</t>
  </si>
  <si>
    <t>Fabricarea produselor textile, a articolelor de îmbrăcăminte 
şi a produselor din piele</t>
  </si>
  <si>
    <t>Fabricarea produselor de cocserie şi a produselor obţinute 
prin prelucrarea ţiţeiului</t>
  </si>
  <si>
    <t>Prelucrarea metalelor primare, produselor metalurgice, 
exclusiv maşini, utilaje şi instalaţii</t>
  </si>
  <si>
    <t xml:space="preserve">Fabricarea substanţelor şi a produselor chimice </t>
  </si>
  <si>
    <t xml:space="preserve">Fabricarea produselor din lemn şi din hârtie; tipărirea 
publicaţiilor </t>
  </si>
  <si>
    <t xml:space="preserve">Agricultură, 
silvicultură 
şi 
pescuit
</t>
  </si>
  <si>
    <t>Intermedieri 
financiare şi tranzacţii imobiliare</t>
  </si>
  <si>
    <t>Alte activităţi 
de servicii</t>
  </si>
  <si>
    <t>din care:
Industria 
prelucrătoare</t>
  </si>
  <si>
    <t>Diviziune 
CAEN
Rev 2</t>
  </si>
  <si>
    <t xml:space="preserve">06.07 LUCRĂTORI PE CONT PROPRIU PE ACTIVITĂŢI ALE ECONOMIEI NAŢIONALE </t>
  </si>
  <si>
    <t>Fabricarea mobilei, alte activităţi industriale; repararea, întreţinerea şi instalarea maşinilor şi echipamentelor</t>
  </si>
  <si>
    <t>Producţia şi furnizarea de energie electrică şi termică, gaze, apă caldă şi aer condiţionat</t>
  </si>
  <si>
    <t>Notă: Începând cu  anul 2012 datele au fost estimate conform Recensământului Populaţiei şi Locuinţelor 2011 
şi nu sunt comparabile cu seriile anterioare de date.</t>
  </si>
  <si>
    <t>2016T1</t>
  </si>
  <si>
    <t>2016T2</t>
  </si>
  <si>
    <t>2016T3</t>
  </si>
  <si>
    <t>2016T4</t>
  </si>
  <si>
    <t>2017T1</t>
  </si>
  <si>
    <t>2017T2</t>
  </si>
  <si>
    <t>2017T3</t>
  </si>
  <si>
    <t>2017T4</t>
  </si>
  <si>
    <t>140,0</t>
  </si>
  <si>
    <t>647,0</t>
  </si>
  <si>
    <t>4000479,0</t>
  </si>
  <si>
    <t>63053,0</t>
  </si>
  <si>
    <t>1846,0</t>
  </si>
  <si>
    <t>1586,0</t>
  </si>
  <si>
    <t>537,0</t>
  </si>
  <si>
    <t>1981,0</t>
  </si>
  <si>
    <t>137,0</t>
  </si>
  <si>
    <t>135,0</t>
  </si>
  <si>
    <t>1748,0</t>
  </si>
  <si>
    <t>1984,0</t>
  </si>
  <si>
    <t>37,0</t>
  </si>
  <si>
    <t>41,0</t>
  </si>
  <si>
    <t>39,0</t>
  </si>
  <si>
    <t>30,0</t>
  </si>
  <si>
    <t>1,0</t>
  </si>
  <si>
    <t>539140,0</t>
  </si>
  <si>
    <t>16151,0</t>
  </si>
  <si>
    <t>13020,0</t>
  </si>
  <si>
    <t>64903,0</t>
  </si>
  <si>
    <t>50811,0</t>
  </si>
  <si>
    <t>45886,0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</si>
</sst>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"/>
    </font>
    <font>
      <sz val="8"/>
      <name val="Arial"/>
      <family val="2"/>
    </font>
    <font>
      <sz val="10"/>
      <name val="MS Sans Serif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90">
    <xf numFmtId="0" fontId="0" fillId="0" borderId="0" xfId="0"/>
    <xf numFmtId="0" fontId="3" fillId="0" borderId="0" xfId="0" applyFont="1" applyBorder="1" applyAlignment="1">
      <alignment vertical="top"/>
    </xf>
    <xf numFmtId="49" fontId="4" fillId="0" borderId="1" xfId="0" applyNumberFormat="1" applyFont="1" applyBorder="1"/>
    <xf numFmtId="0" fontId="6" fillId="0" borderId="0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49" fontId="7" fillId="0" borderId="1" xfId="0" applyNumberFormat="1" applyFont="1" applyBorder="1"/>
    <xf numFmtId="0" fontId="7" fillId="0" borderId="1" xfId="0" applyFont="1" applyBorder="1" applyAlignment="1">
      <alignment vertical="top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49" fontId="7" fillId="0" borderId="1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vertical="top"/>
    </xf>
    <xf numFmtId="49" fontId="4" fillId="0" borderId="0" xfId="0" applyNumberFormat="1" applyFont="1" applyBorder="1"/>
    <xf numFmtId="164" fontId="6" fillId="0" borderId="0" xfId="0" applyNumberFormat="1" applyFont="1" applyBorder="1" applyAlignment="1">
      <alignment vertical="top"/>
    </xf>
    <xf numFmtId="164" fontId="7" fillId="0" borderId="0" xfId="0" applyNumberFormat="1" applyFont="1" applyBorder="1" applyAlignment="1">
      <alignment vertical="top"/>
    </xf>
    <xf numFmtId="164" fontId="7" fillId="0" borderId="0" xfId="0" applyNumberFormat="1" applyFont="1" applyBorder="1"/>
    <xf numFmtId="164" fontId="7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right"/>
    </xf>
    <xf numFmtId="49" fontId="3" fillId="2" borderId="0" xfId="1" applyNumberFormat="1" applyFont="1" applyFill="1" applyBorder="1" applyAlignment="1" applyProtection="1">
      <alignment vertical="center"/>
      <protection locked="0"/>
    </xf>
    <xf numFmtId="49" fontId="5" fillId="2" borderId="0" xfId="1" applyNumberFormat="1" applyFont="1" applyFill="1" applyBorder="1" applyAlignment="1" applyProtection="1">
      <alignment vertical="center"/>
      <protection locked="0"/>
    </xf>
    <xf numFmtId="49" fontId="4" fillId="2" borderId="0" xfId="1" applyNumberFormat="1" applyFont="1" applyFill="1" applyBorder="1" applyAlignment="1" applyProtection="1">
      <alignment horizontal="right" vertical="center"/>
      <protection locked="0"/>
    </xf>
    <xf numFmtId="49" fontId="4" fillId="2" borderId="0" xfId="1" applyNumberFormat="1" applyFont="1" applyFill="1" applyBorder="1" applyAlignment="1" applyProtection="1">
      <alignment vertical="center"/>
      <protection locked="0"/>
    </xf>
    <xf numFmtId="49" fontId="4" fillId="2" borderId="1" xfId="1" applyNumberFormat="1" applyFont="1" applyFill="1" applyBorder="1" applyAlignment="1" applyProtection="1">
      <alignment horizontal="right" vertical="center"/>
      <protection locked="0"/>
    </xf>
    <xf numFmtId="49" fontId="4" fillId="2" borderId="1" xfId="1" applyNumberFormat="1" applyFont="1" applyFill="1" applyBorder="1" applyAlignment="1" applyProtection="1">
      <alignment vertical="center"/>
      <protection locked="0"/>
    </xf>
    <xf numFmtId="49" fontId="4" fillId="2" borderId="0" xfId="1" applyNumberFormat="1" applyFont="1" applyFill="1" applyAlignment="1" applyProtection="1">
      <alignment vertical="center"/>
      <protection locked="0"/>
    </xf>
    <xf numFmtId="49" fontId="6" fillId="2" borderId="0" xfId="1" applyNumberFormat="1" applyFont="1" applyFill="1" applyBorder="1" applyAlignment="1" applyProtection="1">
      <alignment vertical="center"/>
      <protection locked="0"/>
    </xf>
    <xf numFmtId="49" fontId="6" fillId="2" borderId="0" xfId="1" applyNumberFormat="1" applyFont="1" applyFill="1" applyBorder="1" applyAlignment="1" applyProtection="1">
      <alignment horizontal="right" vertical="center"/>
      <protection locked="0"/>
    </xf>
    <xf numFmtId="49" fontId="7" fillId="2" borderId="0" xfId="1" applyNumberFormat="1" applyFont="1" applyFill="1" applyBorder="1" applyAlignment="1" applyProtection="1">
      <alignment horizontal="right" vertical="center"/>
      <protection locked="0"/>
    </xf>
    <xf numFmtId="49" fontId="7" fillId="2" borderId="0" xfId="1" applyNumberFormat="1" applyFont="1" applyFill="1" applyBorder="1" applyAlignment="1" applyProtection="1">
      <alignment vertical="center"/>
      <protection locked="0"/>
    </xf>
    <xf numFmtId="0" fontId="7" fillId="2" borderId="0" xfId="2" applyFont="1" applyFill="1" applyBorder="1" applyAlignment="1" applyProtection="1">
      <alignment vertical="center"/>
      <protection locked="0"/>
    </xf>
    <xf numFmtId="164" fontId="7" fillId="2" borderId="0" xfId="3" applyNumberFormat="1" applyFont="1" applyFill="1" applyBorder="1" applyAlignment="1" applyProtection="1">
      <alignment vertical="center"/>
      <protection locked="0"/>
    </xf>
    <xf numFmtId="49" fontId="7" fillId="2" borderId="0" xfId="3" applyNumberFormat="1" applyFont="1" applyFill="1" applyBorder="1" applyAlignment="1" applyProtection="1">
      <alignment vertical="center"/>
      <protection locked="0"/>
    </xf>
    <xf numFmtId="49" fontId="7" fillId="2" borderId="0" xfId="3" applyNumberFormat="1" applyFont="1" applyFill="1" applyAlignment="1" applyProtection="1">
      <alignment vertical="center"/>
      <protection locked="0"/>
    </xf>
    <xf numFmtId="49" fontId="6" fillId="2" borderId="0" xfId="1" applyNumberFormat="1" applyFont="1" applyFill="1" applyAlignment="1" applyProtection="1">
      <alignment vertical="center"/>
      <protection locked="0"/>
    </xf>
    <xf numFmtId="49" fontId="7" fillId="2" borderId="0" xfId="1" applyNumberFormat="1" applyFont="1" applyFill="1" applyAlignment="1" applyProtection="1">
      <alignment vertical="center"/>
      <protection locked="0"/>
    </xf>
    <xf numFmtId="0" fontId="7" fillId="2" borderId="1" xfId="1" applyFont="1" applyFill="1" applyBorder="1" applyAlignment="1" applyProtection="1">
      <alignment horizontal="right" vertical="center" wrapText="1"/>
    </xf>
    <xf numFmtId="164" fontId="7" fillId="2" borderId="0" xfId="3" applyNumberFormat="1" applyFont="1" applyFill="1" applyBorder="1" applyAlignment="1" applyProtection="1">
      <alignment horizontal="right" vertical="center"/>
      <protection locked="0"/>
    </xf>
    <xf numFmtId="49" fontId="7" fillId="2" borderId="0" xfId="3" applyNumberFormat="1" applyFont="1" applyFill="1" applyBorder="1" applyAlignment="1" applyProtection="1">
      <alignment horizontal="right" vertical="center"/>
      <protection locked="0"/>
    </xf>
    <xf numFmtId="49" fontId="4" fillId="0" borderId="1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/>
    </xf>
    <xf numFmtId="0" fontId="7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Border="1"/>
    <xf numFmtId="49" fontId="5" fillId="0" borderId="1" xfId="0" applyNumberFormat="1" applyFont="1" applyBorder="1" applyAlignment="1">
      <alignment horizontal="left" wrapText="1"/>
    </xf>
    <xf numFmtId="49" fontId="5" fillId="0" borderId="1" xfId="0" applyNumberFormat="1" applyFont="1" applyFill="1" applyBorder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right" wrapText="1"/>
    </xf>
    <xf numFmtId="49" fontId="4" fillId="0" borderId="0" xfId="0" applyNumberFormat="1" applyFont="1" applyBorder="1" applyAlignment="1">
      <alignment horizontal="left" vertical="top"/>
    </xf>
    <xf numFmtId="49" fontId="4" fillId="0" borderId="0" xfId="0" applyNumberFormat="1" applyFont="1" applyFill="1" applyBorder="1" applyAlignment="1">
      <alignment vertical="top" wrapText="1"/>
    </xf>
    <xf numFmtId="164" fontId="4" fillId="0" borderId="0" xfId="0" applyNumberFormat="1" applyFont="1" applyBorder="1" applyAlignment="1"/>
    <xf numFmtId="49" fontId="4" fillId="0" borderId="0" xfId="0" applyNumberFormat="1" applyFont="1" applyBorder="1" applyAlignment="1">
      <alignment horizontal="right" vertical="top"/>
    </xf>
    <xf numFmtId="49" fontId="4" fillId="2" borderId="0" xfId="0" applyNumberFormat="1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49" fontId="4" fillId="2" borderId="1" xfId="0" applyNumberFormat="1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right" vertical="top"/>
    </xf>
    <xf numFmtId="164" fontId="4" fillId="0" borderId="0" xfId="0" applyNumberFormat="1" applyFont="1" applyBorder="1"/>
    <xf numFmtId="164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/>
    <xf numFmtId="164" fontId="4" fillId="0" borderId="0" xfId="0" applyNumberFormat="1" applyFont="1" applyBorder="1" applyAlignment="1">
      <alignment horizontal="right"/>
    </xf>
    <xf numFmtId="164" fontId="8" fillId="0" borderId="0" xfId="0" applyNumberFormat="1" applyFont="1" applyBorder="1" applyAlignment="1"/>
    <xf numFmtId="0" fontId="8" fillId="0" borderId="0" xfId="0" applyFont="1" applyBorder="1"/>
    <xf numFmtId="0" fontId="8" fillId="0" borderId="1" xfId="0" applyFont="1" applyBorder="1"/>
    <xf numFmtId="49" fontId="7" fillId="2" borderId="1" xfId="1" applyNumberFormat="1" applyFont="1" applyFill="1" applyBorder="1" applyAlignment="1" applyProtection="1">
      <alignment vertical="center"/>
      <protection locked="0"/>
    </xf>
    <xf numFmtId="164" fontId="7" fillId="2" borderId="0" xfId="3" applyNumberFormat="1" applyFont="1" applyFill="1" applyBorder="1" applyAlignment="1" applyProtection="1">
      <protection locked="0"/>
    </xf>
    <xf numFmtId="164" fontId="4" fillId="2" borderId="0" xfId="0" applyNumberFormat="1" applyFont="1" applyFill="1" applyBorder="1" applyAlignment="1"/>
    <xf numFmtId="164" fontId="4" fillId="2" borderId="0" xfId="0" applyNumberFormat="1" applyFont="1" applyFill="1" applyBorder="1" applyAlignment="1">
      <alignment horizontal="right"/>
    </xf>
    <xf numFmtId="49" fontId="7" fillId="2" borderId="0" xfId="3" applyNumberFormat="1" applyFont="1" applyFill="1" applyBorder="1" applyAlignment="1" applyProtection="1">
      <alignment horizontal="right" vertical="center"/>
      <protection locked="0"/>
    </xf>
    <xf numFmtId="49" fontId="7" fillId="2" borderId="1" xfId="3" applyNumberFormat="1" applyFont="1" applyFill="1" applyBorder="1" applyAlignment="1" applyProtection="1">
      <alignment horizontal="right" vertical="center"/>
      <protection locked="0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49" fontId="4" fillId="2" borderId="1" xfId="1" applyNumberFormat="1" applyFont="1" applyFill="1" applyBorder="1" applyAlignment="1" applyProtection="1">
      <alignment horizontal="right" vertical="center"/>
      <protection locked="0"/>
    </xf>
    <xf numFmtId="0" fontId="7" fillId="2" borderId="2" xfId="2" applyFont="1" applyFill="1" applyBorder="1" applyAlignment="1" applyProtection="1">
      <alignment vertical="center"/>
    </xf>
    <xf numFmtId="0" fontId="7" fillId="2" borderId="1" xfId="2" applyFont="1" applyFill="1" applyBorder="1" applyAlignment="1" applyProtection="1">
      <alignment vertical="center"/>
    </xf>
    <xf numFmtId="0" fontId="7" fillId="2" borderId="2" xfId="2" applyFont="1" applyFill="1" applyBorder="1" applyAlignment="1" applyProtection="1">
      <alignment horizontal="center" vertical="center"/>
    </xf>
    <xf numFmtId="0" fontId="7" fillId="2" borderId="1" xfId="2" applyFont="1" applyFill="1" applyBorder="1" applyAlignment="1" applyProtection="1">
      <alignment horizontal="center" vertical="center"/>
    </xf>
    <xf numFmtId="0" fontId="7" fillId="2" borderId="2" xfId="1" applyFont="1" applyFill="1" applyBorder="1" applyAlignment="1" applyProtection="1">
      <alignment horizontal="right" vertical="center" wrapText="1"/>
    </xf>
    <xf numFmtId="0" fontId="7" fillId="2" borderId="1" xfId="1" applyFont="1" applyFill="1" applyBorder="1" applyAlignment="1" applyProtection="1">
      <alignment horizontal="right" vertical="center" wrapText="1"/>
    </xf>
    <xf numFmtId="0" fontId="7" fillId="2" borderId="2" xfId="1" applyFont="1" applyFill="1" applyBorder="1" applyAlignment="1" applyProtection="1">
      <alignment horizontal="center" vertical="center" wrapText="1"/>
    </xf>
    <xf numFmtId="49" fontId="7" fillId="2" borderId="1" xfId="1" applyNumberFormat="1" applyFont="1" applyFill="1" applyBorder="1" applyAlignment="1" applyProtection="1">
      <alignment horizontal="right" vertical="center"/>
      <protection locked="0"/>
    </xf>
    <xf numFmtId="0" fontId="7" fillId="2" borderId="2" xfId="1" applyFont="1" applyFill="1" applyBorder="1" applyAlignment="1" applyProtection="1">
      <alignment horizontal="right" vertical="center"/>
    </xf>
    <xf numFmtId="0" fontId="7" fillId="2" borderId="1" xfId="1" applyFont="1" applyFill="1" applyBorder="1" applyAlignment="1" applyProtection="1">
      <alignment horizontal="right" vertical="center"/>
    </xf>
    <xf numFmtId="0" fontId="7" fillId="0" borderId="1" xfId="0" applyFont="1" applyBorder="1"/>
    <xf numFmtId="0" fontId="1" fillId="0" borderId="2" xfId="0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Border="1" applyAlignment="1">
      <alignment horizontal="left" vertical="center" wrapText="1"/>
    </xf>
  </cellXfs>
  <cellStyles count="4">
    <cellStyle name="Normal" xfId="0" builtinId="0"/>
    <cellStyle name="Normal_1.1" xfId="1"/>
    <cellStyle name="Normal_1.11" xfId="2"/>
    <cellStyle name="Normal_1.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showZeros="0" tabSelected="1" workbookViewId="0">
      <selection activeCell="J2" sqref="J2"/>
    </sheetView>
  </sheetViews>
  <sheetFormatPr defaultRowHeight="9.9499999999999993" customHeight="1"/>
  <cols>
    <col min="1" max="1" width="9.5703125" style="7" customWidth="1"/>
    <col min="2" max="2" width="52.7109375" style="8" customWidth="1"/>
    <col min="3" max="4" width="8.7109375" style="8" customWidth="1"/>
    <col min="5" max="5" width="9.7109375" style="8" customWidth="1"/>
    <col min="6" max="6" width="8" style="7" customWidth="1"/>
    <col min="7" max="7" width="7.5703125" style="7" customWidth="1"/>
    <col min="8" max="8" width="8.140625" style="7" customWidth="1"/>
    <col min="9" max="9" width="5.28515625" style="7" customWidth="1"/>
    <col min="10" max="10" width="50" style="7" customWidth="1"/>
    <col min="11" max="11" width="8.42578125" style="7" customWidth="1"/>
    <col min="12" max="12" width="28" style="7" customWidth="1"/>
    <col min="13" max="13" width="52.7109375" style="7" customWidth="1"/>
    <col min="14" max="14" width="9.140625" style="40"/>
    <col min="15" max="16384" width="9.140625" style="7"/>
  </cols>
  <sheetData>
    <row r="1" spans="1:14" s="4" customFormat="1" ht="14.1" customHeight="1">
      <c r="A1" s="1" t="s">
        <v>0</v>
      </c>
      <c r="N1" s="38"/>
    </row>
    <row r="2" spans="1:14" s="4" customFormat="1" ht="14.1" customHeight="1">
      <c r="A2" s="1" t="s">
        <v>1</v>
      </c>
      <c r="N2" s="38"/>
    </row>
    <row r="3" spans="1:14" s="4" customFormat="1" ht="11.25" customHeight="1">
      <c r="A3" s="3"/>
      <c r="E3" s="9" t="s">
        <v>88</v>
      </c>
      <c r="I3" s="6"/>
      <c r="J3" s="5"/>
      <c r="K3" s="39"/>
    </row>
    <row r="4" spans="1:14" s="43" customFormat="1" ht="12" customHeight="1">
      <c r="A4" s="71"/>
      <c r="B4" s="71"/>
      <c r="C4" s="72">
        <v>2016</v>
      </c>
      <c r="D4" s="72"/>
      <c r="E4" s="72"/>
      <c r="F4" s="72">
        <v>2017</v>
      </c>
      <c r="G4" s="72"/>
      <c r="H4" s="72"/>
      <c r="J4" s="58"/>
    </row>
    <row r="5" spans="1:14" s="43" customFormat="1" ht="38.1" customHeight="1">
      <c r="A5" s="59" t="s">
        <v>99</v>
      </c>
      <c r="B5" s="45" t="s">
        <v>23</v>
      </c>
      <c r="C5" s="46" t="s">
        <v>21</v>
      </c>
      <c r="D5" s="46" t="s">
        <v>3</v>
      </c>
      <c r="E5" s="46" t="s">
        <v>4</v>
      </c>
      <c r="F5" s="46" t="s">
        <v>21</v>
      </c>
      <c r="G5" s="46" t="s">
        <v>3</v>
      </c>
      <c r="H5" s="46" t="s">
        <v>4</v>
      </c>
      <c r="I5" s="46"/>
      <c r="J5" s="45" t="s">
        <v>23</v>
      </c>
      <c r="K5" s="47" t="s">
        <v>99</v>
      </c>
    </row>
    <row r="6" spans="1:14" s="43" customFormat="1" ht="13.5" customHeight="1">
      <c r="A6" s="48" t="s">
        <v>24</v>
      </c>
      <c r="B6" s="49" t="s">
        <v>25</v>
      </c>
      <c r="C6" s="50">
        <v>2009.5</v>
      </c>
      <c r="D6" s="50">
        <v>270.3</v>
      </c>
      <c r="E6" s="50">
        <v>1739.2</v>
      </c>
      <c r="F6" s="67">
        <v>2015.8</v>
      </c>
      <c r="G6" s="67">
        <v>268.3</v>
      </c>
      <c r="H6" s="67">
        <v>1747.5</v>
      </c>
      <c r="I6" s="50"/>
      <c r="J6" s="49" t="s">
        <v>25</v>
      </c>
      <c r="K6" s="51" t="s">
        <v>24</v>
      </c>
    </row>
    <row r="7" spans="1:14" s="43" customFormat="1" ht="13.5" customHeight="1">
      <c r="A7" s="48" t="s">
        <v>26</v>
      </c>
      <c r="B7" s="49" t="s">
        <v>27</v>
      </c>
      <c r="C7" s="50">
        <v>76.400000000000006</v>
      </c>
      <c r="D7" s="50">
        <v>76.2</v>
      </c>
      <c r="E7" s="50">
        <v>0.2</v>
      </c>
      <c r="F7" s="67">
        <v>71.199999999999989</v>
      </c>
      <c r="G7" s="67">
        <v>70.599999999999994</v>
      </c>
      <c r="H7" s="67">
        <v>0.6</v>
      </c>
      <c r="I7" s="50"/>
      <c r="J7" s="49" t="s">
        <v>27</v>
      </c>
      <c r="K7" s="51" t="s">
        <v>26</v>
      </c>
    </row>
    <row r="8" spans="1:14" s="43" customFormat="1" ht="24" customHeight="1">
      <c r="A8" s="48" t="s">
        <v>28</v>
      </c>
      <c r="B8" s="49" t="s">
        <v>89</v>
      </c>
      <c r="C8" s="50">
        <v>214</v>
      </c>
      <c r="D8" s="50">
        <v>211.2</v>
      </c>
      <c r="E8" s="50">
        <v>2.8000000000000003</v>
      </c>
      <c r="F8" s="67">
        <v>237.7</v>
      </c>
      <c r="G8" s="67">
        <v>235.2</v>
      </c>
      <c r="H8" s="67">
        <v>2.5</v>
      </c>
      <c r="I8" s="50"/>
      <c r="J8" s="49" t="s">
        <v>89</v>
      </c>
      <c r="K8" s="51" t="s">
        <v>28</v>
      </c>
    </row>
    <row r="9" spans="1:14" s="43" customFormat="1" ht="23.25" customHeight="1">
      <c r="A9" s="48" t="s">
        <v>29</v>
      </c>
      <c r="B9" s="49" t="s">
        <v>90</v>
      </c>
      <c r="C9" s="50">
        <v>328.8</v>
      </c>
      <c r="D9" s="50">
        <v>325</v>
      </c>
      <c r="E9" s="50">
        <v>3.8000000000000003</v>
      </c>
      <c r="F9" s="67">
        <v>334.70000000000005</v>
      </c>
      <c r="G9" s="67">
        <v>330.1</v>
      </c>
      <c r="H9" s="67">
        <v>4.6000000000000005</v>
      </c>
      <c r="I9" s="50"/>
      <c r="J9" s="49" t="s">
        <v>90</v>
      </c>
      <c r="K9" s="51" t="s">
        <v>29</v>
      </c>
    </row>
    <row r="10" spans="1:14" s="43" customFormat="1" ht="25.5" customHeight="1">
      <c r="A10" s="48" t="s">
        <v>30</v>
      </c>
      <c r="B10" s="49" t="s">
        <v>94</v>
      </c>
      <c r="C10" s="50">
        <v>96.59999999999998</v>
      </c>
      <c r="D10" s="50">
        <v>89.799999999999983</v>
      </c>
      <c r="E10" s="50">
        <v>6.8000000000000007</v>
      </c>
      <c r="F10" s="67">
        <v>95.7</v>
      </c>
      <c r="G10" s="67">
        <v>91.3</v>
      </c>
      <c r="H10" s="67">
        <v>4.4000000000000004</v>
      </c>
      <c r="I10" s="50"/>
      <c r="J10" s="49" t="s">
        <v>94</v>
      </c>
      <c r="K10" s="51" t="s">
        <v>30</v>
      </c>
    </row>
    <row r="11" spans="1:14" s="43" customFormat="1" ht="24.75" customHeight="1">
      <c r="A11" s="48" t="s">
        <v>31</v>
      </c>
      <c r="B11" s="49" t="s">
        <v>91</v>
      </c>
      <c r="C11" s="50">
        <v>8.4</v>
      </c>
      <c r="D11" s="50">
        <v>8.4</v>
      </c>
      <c r="E11" s="50">
        <v>0</v>
      </c>
      <c r="F11" s="67">
        <v>8.8000000000000007</v>
      </c>
      <c r="G11" s="67">
        <v>8.8000000000000007</v>
      </c>
      <c r="H11" s="67">
        <v>0</v>
      </c>
      <c r="I11" s="50"/>
      <c r="J11" s="49" t="s">
        <v>91</v>
      </c>
      <c r="K11" s="51" t="s">
        <v>31</v>
      </c>
    </row>
    <row r="12" spans="1:14" s="43" customFormat="1" ht="13.5" customHeight="1">
      <c r="A12" s="48" t="s">
        <v>32</v>
      </c>
      <c r="B12" s="49" t="s">
        <v>93</v>
      </c>
      <c r="C12" s="50">
        <v>36.400000000000006</v>
      </c>
      <c r="D12" s="50">
        <v>36.300000000000004</v>
      </c>
      <c r="E12" s="50">
        <v>0.1</v>
      </c>
      <c r="F12" s="67">
        <v>33</v>
      </c>
      <c r="G12" s="67">
        <v>33</v>
      </c>
      <c r="H12" s="67">
        <v>0</v>
      </c>
      <c r="I12" s="50"/>
      <c r="J12" s="49" t="s">
        <v>93</v>
      </c>
      <c r="K12" s="51" t="s">
        <v>32</v>
      </c>
    </row>
    <row r="13" spans="1:14" s="43" customFormat="1" ht="24" customHeight="1">
      <c r="A13" s="48" t="s">
        <v>33</v>
      </c>
      <c r="B13" s="49" t="s">
        <v>34</v>
      </c>
      <c r="C13" s="50">
        <v>8.4</v>
      </c>
      <c r="D13" s="50">
        <v>8.4</v>
      </c>
      <c r="E13" s="50">
        <v>0</v>
      </c>
      <c r="F13" s="67">
        <v>7.3</v>
      </c>
      <c r="G13" s="67">
        <v>7.3</v>
      </c>
      <c r="H13" s="67">
        <v>0</v>
      </c>
      <c r="I13" s="50"/>
      <c r="J13" s="49" t="s">
        <v>34</v>
      </c>
      <c r="K13" s="51" t="s">
        <v>33</v>
      </c>
    </row>
    <row r="14" spans="1:14" s="43" customFormat="1" ht="25.5" customHeight="1">
      <c r="A14" s="48" t="s">
        <v>35</v>
      </c>
      <c r="B14" s="52" t="s">
        <v>36</v>
      </c>
      <c r="C14" s="50">
        <v>117.8</v>
      </c>
      <c r="D14" s="50">
        <v>113.5</v>
      </c>
      <c r="E14" s="50">
        <v>4.2999999999999989</v>
      </c>
      <c r="F14" s="67">
        <v>126.29999999999998</v>
      </c>
      <c r="G14" s="67">
        <v>122.19999999999999</v>
      </c>
      <c r="H14" s="67">
        <v>4.1000000000000005</v>
      </c>
      <c r="I14" s="50"/>
      <c r="J14" s="52" t="s">
        <v>36</v>
      </c>
      <c r="K14" s="51" t="s">
        <v>35</v>
      </c>
    </row>
    <row r="15" spans="1:14" s="43" customFormat="1" ht="26.25" customHeight="1">
      <c r="A15" s="48" t="s">
        <v>37</v>
      </c>
      <c r="B15" s="52" t="s">
        <v>92</v>
      </c>
      <c r="C15" s="50">
        <v>143.5</v>
      </c>
      <c r="D15" s="50">
        <v>136.4</v>
      </c>
      <c r="E15" s="50">
        <v>7.1000000000000005</v>
      </c>
      <c r="F15" s="67">
        <v>156.69999999999999</v>
      </c>
      <c r="G15" s="67">
        <v>147.5</v>
      </c>
      <c r="H15" s="67">
        <v>9.1999999999999993</v>
      </c>
      <c r="I15" s="50"/>
      <c r="J15" s="52" t="s">
        <v>92</v>
      </c>
      <c r="K15" s="51" t="s">
        <v>37</v>
      </c>
    </row>
    <row r="16" spans="1:14" s="43" customFormat="1" ht="13.5" customHeight="1">
      <c r="A16" s="48" t="s">
        <v>38</v>
      </c>
      <c r="B16" s="52" t="s">
        <v>39</v>
      </c>
      <c r="C16" s="50">
        <v>51.3</v>
      </c>
      <c r="D16" s="50">
        <v>51.3</v>
      </c>
      <c r="E16" s="50">
        <v>0</v>
      </c>
      <c r="F16" s="67">
        <v>60.6</v>
      </c>
      <c r="G16" s="67">
        <v>60.6</v>
      </c>
      <c r="H16" s="67">
        <v>0</v>
      </c>
      <c r="I16" s="50"/>
      <c r="J16" s="52" t="s">
        <v>39</v>
      </c>
      <c r="K16" s="51" t="s">
        <v>38</v>
      </c>
    </row>
    <row r="17" spans="1:11" s="43" customFormat="1" ht="13.5" customHeight="1">
      <c r="A17" s="48" t="s">
        <v>40</v>
      </c>
      <c r="B17" s="52" t="s">
        <v>41</v>
      </c>
      <c r="C17" s="50">
        <v>89.100000000000009</v>
      </c>
      <c r="D17" s="50">
        <v>89.100000000000009</v>
      </c>
      <c r="E17" s="50">
        <v>0</v>
      </c>
      <c r="F17" s="67">
        <v>74.800000000000011</v>
      </c>
      <c r="G17" s="67">
        <v>74.800000000000011</v>
      </c>
      <c r="H17" s="67">
        <v>0</v>
      </c>
      <c r="I17" s="50"/>
      <c r="J17" s="52" t="s">
        <v>41</v>
      </c>
      <c r="K17" s="51" t="s">
        <v>40</v>
      </c>
    </row>
    <row r="18" spans="1:11" s="43" customFormat="1" ht="13.5" customHeight="1">
      <c r="A18" s="48" t="s">
        <v>42</v>
      </c>
      <c r="B18" s="52" t="s">
        <v>43</v>
      </c>
      <c r="C18" s="50">
        <v>70.099999999999994</v>
      </c>
      <c r="D18" s="50">
        <v>69.899999999999991</v>
      </c>
      <c r="E18" s="50">
        <v>0.2</v>
      </c>
      <c r="F18" s="67">
        <v>59.699999999999996</v>
      </c>
      <c r="G18" s="67">
        <v>59.4</v>
      </c>
      <c r="H18" s="67">
        <v>0.3</v>
      </c>
      <c r="I18" s="50"/>
      <c r="J18" s="52" t="s">
        <v>43</v>
      </c>
      <c r="K18" s="51" t="s">
        <v>42</v>
      </c>
    </row>
    <row r="19" spans="1:11" s="43" customFormat="1" ht="13.5" customHeight="1">
      <c r="A19" s="48" t="s">
        <v>44</v>
      </c>
      <c r="B19" s="52" t="s">
        <v>45</v>
      </c>
      <c r="C19" s="50">
        <v>227.5</v>
      </c>
      <c r="D19" s="50">
        <v>227.5</v>
      </c>
      <c r="E19" s="50">
        <v>0</v>
      </c>
      <c r="F19" s="67">
        <v>241.7</v>
      </c>
      <c r="G19" s="67">
        <v>240.89999999999998</v>
      </c>
      <c r="H19" s="67">
        <v>0.8</v>
      </c>
      <c r="I19" s="50"/>
      <c r="J19" s="52" t="s">
        <v>45</v>
      </c>
      <c r="K19" s="51" t="s">
        <v>44</v>
      </c>
    </row>
    <row r="20" spans="1:11" s="43" customFormat="1" ht="25.5" customHeight="1">
      <c r="A20" s="48" t="s">
        <v>46</v>
      </c>
      <c r="B20" s="52" t="s">
        <v>101</v>
      </c>
      <c r="C20" s="50">
        <v>178.29999999999998</v>
      </c>
      <c r="D20" s="50">
        <v>171.2</v>
      </c>
      <c r="E20" s="50">
        <v>7.1</v>
      </c>
      <c r="F20" s="67">
        <v>188.70000000000002</v>
      </c>
      <c r="G20" s="67">
        <v>181.8</v>
      </c>
      <c r="H20" s="67">
        <v>6.9</v>
      </c>
      <c r="I20" s="50"/>
      <c r="J20" s="52" t="s">
        <v>101</v>
      </c>
      <c r="K20" s="51" t="s">
        <v>46</v>
      </c>
    </row>
    <row r="21" spans="1:11" s="43" customFormat="1" ht="24" customHeight="1">
      <c r="A21" s="48" t="s">
        <v>47</v>
      </c>
      <c r="B21" s="52" t="s">
        <v>102</v>
      </c>
      <c r="C21" s="50">
        <v>80.599999999999994</v>
      </c>
      <c r="D21" s="50">
        <v>80.5</v>
      </c>
      <c r="E21" s="50">
        <v>0.1</v>
      </c>
      <c r="F21" s="67">
        <v>80.900000000000006</v>
      </c>
      <c r="G21" s="67">
        <v>80.900000000000006</v>
      </c>
      <c r="H21" s="67">
        <v>0</v>
      </c>
      <c r="I21" s="50"/>
      <c r="J21" s="52" t="s">
        <v>102</v>
      </c>
      <c r="K21" s="51" t="s">
        <v>47</v>
      </c>
    </row>
    <row r="22" spans="1:11" s="43" customFormat="1" ht="23.25" customHeight="1">
      <c r="A22" s="48" t="s">
        <v>48</v>
      </c>
      <c r="B22" s="52" t="s">
        <v>49</v>
      </c>
      <c r="C22" s="50">
        <v>106.4</v>
      </c>
      <c r="D22" s="50">
        <v>101.9</v>
      </c>
      <c r="E22" s="50">
        <v>4.5</v>
      </c>
      <c r="F22" s="67">
        <v>112.00000000000001</v>
      </c>
      <c r="G22" s="67">
        <v>106.80000000000001</v>
      </c>
      <c r="H22" s="67">
        <v>5.2</v>
      </c>
      <c r="I22" s="50"/>
      <c r="J22" s="52" t="s">
        <v>49</v>
      </c>
      <c r="K22" s="51" t="s">
        <v>48</v>
      </c>
    </row>
    <row r="23" spans="1:11" s="43" customFormat="1" ht="13.5" customHeight="1">
      <c r="A23" s="48" t="s">
        <v>50</v>
      </c>
      <c r="B23" s="52" t="s">
        <v>6</v>
      </c>
      <c r="C23" s="50">
        <v>673.90000000000009</v>
      </c>
      <c r="D23" s="50">
        <v>504.70000000000005</v>
      </c>
      <c r="E23" s="50">
        <v>169.2</v>
      </c>
      <c r="F23" s="67">
        <v>695.3</v>
      </c>
      <c r="G23" s="67">
        <v>514.9</v>
      </c>
      <c r="H23" s="67">
        <v>180.4</v>
      </c>
      <c r="I23" s="50"/>
      <c r="J23" s="52" t="s">
        <v>6</v>
      </c>
      <c r="K23" s="51" t="s">
        <v>50</v>
      </c>
    </row>
    <row r="24" spans="1:11" s="43" customFormat="1" ht="24.75" customHeight="1">
      <c r="A24" s="48" t="s">
        <v>51</v>
      </c>
      <c r="B24" s="52" t="s">
        <v>52</v>
      </c>
      <c r="C24" s="50">
        <v>1155</v>
      </c>
      <c r="D24" s="50">
        <v>1093.5999999999999</v>
      </c>
      <c r="E24" s="50">
        <v>61.400000000000006</v>
      </c>
      <c r="F24" s="67">
        <v>1188.1999999999998</v>
      </c>
      <c r="G24" s="67">
        <v>1130.5999999999999</v>
      </c>
      <c r="H24" s="67">
        <v>57.6</v>
      </c>
      <c r="I24" s="50"/>
      <c r="J24" s="52" t="s">
        <v>52</v>
      </c>
      <c r="K24" s="51" t="s">
        <v>51</v>
      </c>
    </row>
    <row r="25" spans="1:11" s="43" customFormat="1" ht="13.5" customHeight="1">
      <c r="A25" s="48" t="s">
        <v>53</v>
      </c>
      <c r="B25" s="52" t="s">
        <v>54</v>
      </c>
      <c r="C25" s="50">
        <v>485.79999999999995</v>
      </c>
      <c r="D25" s="50">
        <v>462.49999999999994</v>
      </c>
      <c r="E25" s="50">
        <v>23.3</v>
      </c>
      <c r="F25" s="67">
        <v>509.5</v>
      </c>
      <c r="G25" s="67">
        <v>483.5</v>
      </c>
      <c r="H25" s="67">
        <v>26</v>
      </c>
      <c r="I25" s="50"/>
      <c r="J25" s="52" t="s">
        <v>54</v>
      </c>
      <c r="K25" s="51" t="s">
        <v>53</v>
      </c>
    </row>
    <row r="26" spans="1:11" s="43" customFormat="1" ht="13.5" customHeight="1">
      <c r="A26" s="48" t="s">
        <v>55</v>
      </c>
      <c r="B26" s="52" t="s">
        <v>56</v>
      </c>
      <c r="C26" s="50">
        <v>200.79999999999998</v>
      </c>
      <c r="D26" s="50">
        <v>197.6</v>
      </c>
      <c r="E26" s="50">
        <v>3.1999999999999997</v>
      </c>
      <c r="F26" s="67">
        <v>198.79999999999998</v>
      </c>
      <c r="G26" s="67">
        <v>195.2</v>
      </c>
      <c r="H26" s="67">
        <v>3.6</v>
      </c>
      <c r="I26" s="50"/>
      <c r="J26" s="52" t="s">
        <v>56</v>
      </c>
      <c r="K26" s="51" t="s">
        <v>55</v>
      </c>
    </row>
    <row r="27" spans="1:11" s="43" customFormat="1" ht="23.25" customHeight="1">
      <c r="A27" s="48" t="s">
        <v>57</v>
      </c>
      <c r="B27" s="52" t="s">
        <v>58</v>
      </c>
      <c r="C27" s="50">
        <v>29.700000000000003</v>
      </c>
      <c r="D27" s="50">
        <v>28.400000000000002</v>
      </c>
      <c r="E27" s="50">
        <v>1.2999999999999998</v>
      </c>
      <c r="F27" s="67">
        <v>30.1</v>
      </c>
      <c r="G27" s="67">
        <v>28.6</v>
      </c>
      <c r="H27" s="67">
        <v>1.5</v>
      </c>
      <c r="I27" s="50"/>
      <c r="J27" s="52" t="s">
        <v>58</v>
      </c>
      <c r="K27" s="51" t="s">
        <v>57</v>
      </c>
    </row>
    <row r="28" spans="1:11" s="43" customFormat="1" ht="12" customHeight="1">
      <c r="A28" s="48" t="s">
        <v>59</v>
      </c>
      <c r="B28" s="52" t="s">
        <v>60</v>
      </c>
      <c r="C28" s="50">
        <v>63.6</v>
      </c>
      <c r="D28" s="50">
        <v>54.2</v>
      </c>
      <c r="E28" s="50">
        <v>9.3999999999999986</v>
      </c>
      <c r="F28" s="67">
        <v>72.5</v>
      </c>
      <c r="G28" s="67">
        <v>64.599999999999994</v>
      </c>
      <c r="H28" s="67">
        <v>7.9</v>
      </c>
      <c r="I28" s="50"/>
      <c r="J28" s="52" t="s">
        <v>60</v>
      </c>
      <c r="K28" s="51" t="s">
        <v>59</v>
      </c>
    </row>
    <row r="29" spans="1:11" s="43" customFormat="1" ht="24" customHeight="1">
      <c r="A29" s="48" t="s">
        <v>61</v>
      </c>
      <c r="B29" s="52" t="s">
        <v>62</v>
      </c>
      <c r="C29" s="50">
        <v>72.599999999999994</v>
      </c>
      <c r="D29" s="50">
        <v>69</v>
      </c>
      <c r="E29" s="50">
        <v>3.6</v>
      </c>
      <c r="F29" s="67">
        <v>81.800000000000011</v>
      </c>
      <c r="G29" s="67">
        <v>79.300000000000011</v>
      </c>
      <c r="H29" s="67">
        <v>2.5</v>
      </c>
      <c r="I29" s="50"/>
      <c r="J29" s="52" t="s">
        <v>62</v>
      </c>
      <c r="K29" s="51" t="s">
        <v>61</v>
      </c>
    </row>
    <row r="30" spans="1:11" s="43" customFormat="1" ht="13.5" customHeight="1">
      <c r="A30" s="48" t="s">
        <v>63</v>
      </c>
      <c r="B30" s="52" t="s">
        <v>64</v>
      </c>
      <c r="C30" s="50">
        <v>108.79999999999998</v>
      </c>
      <c r="D30" s="50">
        <v>107.99999999999999</v>
      </c>
      <c r="E30" s="50">
        <v>0.79999999999999993</v>
      </c>
      <c r="F30" s="67">
        <v>113.69999999999999</v>
      </c>
      <c r="G30" s="67">
        <v>113.1</v>
      </c>
      <c r="H30" s="67">
        <v>0.6</v>
      </c>
      <c r="I30" s="50"/>
      <c r="J30" s="52" t="s">
        <v>64</v>
      </c>
      <c r="K30" s="51" t="s">
        <v>63</v>
      </c>
    </row>
    <row r="31" spans="1:11" s="43" customFormat="1" ht="24" customHeight="1">
      <c r="A31" s="48" t="s">
        <v>65</v>
      </c>
      <c r="B31" s="52" t="s">
        <v>66</v>
      </c>
      <c r="C31" s="50">
        <v>28</v>
      </c>
      <c r="D31" s="50">
        <v>26.8</v>
      </c>
      <c r="E31" s="50">
        <v>1.2</v>
      </c>
      <c r="F31" s="67">
        <v>23</v>
      </c>
      <c r="G31" s="67">
        <v>22.9</v>
      </c>
      <c r="H31" s="67">
        <v>0.1</v>
      </c>
      <c r="I31" s="50"/>
      <c r="J31" s="52" t="s">
        <v>66</v>
      </c>
      <c r="K31" s="51" t="s">
        <v>65</v>
      </c>
    </row>
    <row r="32" spans="1:11" s="43" customFormat="1" ht="48" customHeight="1">
      <c r="A32" s="48" t="s">
        <v>67</v>
      </c>
      <c r="B32" s="52" t="s">
        <v>68</v>
      </c>
      <c r="C32" s="50">
        <v>127.4</v>
      </c>
      <c r="D32" s="50">
        <v>113</v>
      </c>
      <c r="E32" s="50">
        <v>14.400000000000002</v>
      </c>
      <c r="F32" s="67">
        <v>127.6</v>
      </c>
      <c r="G32" s="67">
        <v>114.5</v>
      </c>
      <c r="H32" s="67">
        <v>13.099999999999998</v>
      </c>
      <c r="I32" s="50"/>
      <c r="J32" s="52" t="s">
        <v>68</v>
      </c>
      <c r="K32" s="51" t="s">
        <v>67</v>
      </c>
    </row>
    <row r="33" spans="1:11" s="43" customFormat="1" ht="13.5" customHeight="1">
      <c r="A33" s="48" t="s">
        <v>69</v>
      </c>
      <c r="B33" s="52" t="s">
        <v>70</v>
      </c>
      <c r="C33" s="50">
        <v>11.6</v>
      </c>
      <c r="D33" s="50">
        <v>11.6</v>
      </c>
      <c r="E33" s="50">
        <v>0</v>
      </c>
      <c r="F33" s="67">
        <v>16.599999999999998</v>
      </c>
      <c r="G33" s="67">
        <v>16.599999999999998</v>
      </c>
      <c r="H33" s="67">
        <v>0</v>
      </c>
      <c r="I33" s="50"/>
      <c r="J33" s="52" t="s">
        <v>70</v>
      </c>
      <c r="K33" s="51" t="s">
        <v>69</v>
      </c>
    </row>
    <row r="34" spans="1:11" s="43" customFormat="1" ht="25.5" customHeight="1">
      <c r="A34" s="48" t="s">
        <v>71</v>
      </c>
      <c r="B34" s="52" t="s">
        <v>72</v>
      </c>
      <c r="C34" s="50">
        <v>37.199999999999996</v>
      </c>
      <c r="D34" s="50">
        <v>32.4</v>
      </c>
      <c r="E34" s="50">
        <v>4.8</v>
      </c>
      <c r="F34" s="67">
        <v>41.7</v>
      </c>
      <c r="G34" s="67">
        <v>34.9</v>
      </c>
      <c r="H34" s="67">
        <v>6.8000000000000007</v>
      </c>
      <c r="I34" s="50"/>
      <c r="J34" s="52" t="s">
        <v>72</v>
      </c>
      <c r="K34" s="51" t="s">
        <v>71</v>
      </c>
    </row>
    <row r="35" spans="1:11" s="43" customFormat="1" ht="13.5" customHeight="1">
      <c r="A35" s="48" t="s">
        <v>73</v>
      </c>
      <c r="B35" s="52" t="s">
        <v>74</v>
      </c>
      <c r="C35" s="50">
        <v>200.70000000000002</v>
      </c>
      <c r="D35" s="50">
        <v>198.8</v>
      </c>
      <c r="E35" s="50">
        <v>1.9000000000000001</v>
      </c>
      <c r="F35" s="67">
        <v>198.00000000000003</v>
      </c>
      <c r="G35" s="67">
        <v>195.90000000000003</v>
      </c>
      <c r="H35" s="67">
        <v>2.1</v>
      </c>
      <c r="I35" s="50"/>
      <c r="J35" s="52" t="s">
        <v>74</v>
      </c>
      <c r="K35" s="51" t="s">
        <v>73</v>
      </c>
    </row>
    <row r="36" spans="1:11" s="43" customFormat="1" ht="14.1" customHeight="1">
      <c r="A36" s="48" t="s">
        <v>75</v>
      </c>
      <c r="B36" s="52" t="s">
        <v>84</v>
      </c>
      <c r="C36" s="50">
        <v>426.40000000000003</v>
      </c>
      <c r="D36" s="50">
        <v>426.40000000000003</v>
      </c>
      <c r="E36" s="50">
        <v>0</v>
      </c>
      <c r="F36" s="67">
        <v>423.49999999999994</v>
      </c>
      <c r="G36" s="67">
        <v>422.69999999999993</v>
      </c>
      <c r="H36" s="67">
        <v>0.8</v>
      </c>
      <c r="I36" s="50"/>
      <c r="J36" s="52" t="s">
        <v>84</v>
      </c>
      <c r="K36" s="51" t="s">
        <v>75</v>
      </c>
    </row>
    <row r="37" spans="1:11" s="43" customFormat="1" ht="13.5" customHeight="1">
      <c r="A37" s="48" t="s">
        <v>76</v>
      </c>
      <c r="B37" s="52" t="s">
        <v>7</v>
      </c>
      <c r="C37" s="50">
        <v>338.19999999999993</v>
      </c>
      <c r="D37" s="50">
        <v>335.79999999999995</v>
      </c>
      <c r="E37" s="50">
        <v>2.4000000000000004</v>
      </c>
      <c r="F37" s="67">
        <v>361.4</v>
      </c>
      <c r="G37" s="67">
        <v>357.7</v>
      </c>
      <c r="H37" s="67">
        <v>3.7</v>
      </c>
      <c r="I37" s="50"/>
      <c r="J37" s="52" t="s">
        <v>7</v>
      </c>
      <c r="K37" s="51" t="s">
        <v>76</v>
      </c>
    </row>
    <row r="38" spans="1:11" s="43" customFormat="1" ht="13.5" customHeight="1">
      <c r="A38" s="48" t="s">
        <v>77</v>
      </c>
      <c r="B38" s="52" t="s">
        <v>78</v>
      </c>
      <c r="C38" s="50">
        <v>307.2</v>
      </c>
      <c r="D38" s="50">
        <v>300</v>
      </c>
      <c r="E38" s="50">
        <v>7.2</v>
      </c>
      <c r="F38" s="67">
        <v>325.49999999999994</v>
      </c>
      <c r="G38" s="67">
        <v>317.09999999999997</v>
      </c>
      <c r="H38" s="67">
        <v>8.3999999999999986</v>
      </c>
      <c r="I38" s="50"/>
      <c r="J38" s="52" t="s">
        <v>78</v>
      </c>
      <c r="K38" s="51" t="s">
        <v>77</v>
      </c>
    </row>
    <row r="39" spans="1:11" s="43" customFormat="1" ht="13.5" customHeight="1">
      <c r="A39" s="48" t="s">
        <v>79</v>
      </c>
      <c r="B39" s="52" t="s">
        <v>80</v>
      </c>
      <c r="C39" s="50">
        <v>72.699999999999989</v>
      </c>
      <c r="D39" s="50">
        <v>69.599999999999994</v>
      </c>
      <c r="E39" s="50">
        <v>3.1</v>
      </c>
      <c r="F39" s="67">
        <v>73.900000000000006</v>
      </c>
      <c r="G39" s="67">
        <v>71.5</v>
      </c>
      <c r="H39" s="67">
        <v>2.4</v>
      </c>
      <c r="I39" s="50"/>
      <c r="J39" s="52" t="s">
        <v>80</v>
      </c>
      <c r="K39" s="51" t="s">
        <v>79</v>
      </c>
    </row>
    <row r="40" spans="1:11" s="43" customFormat="1" ht="13.5" customHeight="1">
      <c r="A40" s="48" t="s">
        <v>81</v>
      </c>
      <c r="B40" s="52" t="s">
        <v>82</v>
      </c>
      <c r="C40" s="50">
        <v>60.199999999999996</v>
      </c>
      <c r="D40" s="50">
        <v>54.3</v>
      </c>
      <c r="E40" s="50">
        <v>5.8999999999999995</v>
      </c>
      <c r="F40" s="67">
        <v>64.899999999999991</v>
      </c>
      <c r="G40" s="67">
        <v>57.8</v>
      </c>
      <c r="H40" s="67">
        <v>7.1</v>
      </c>
      <c r="I40" s="50"/>
      <c r="J40" s="52" t="s">
        <v>82</v>
      </c>
      <c r="K40" s="51" t="s">
        <v>81</v>
      </c>
    </row>
    <row r="41" spans="1:11" s="43" customFormat="1" ht="13.5" customHeight="1">
      <c r="A41" s="48" t="s">
        <v>83</v>
      </c>
      <c r="B41" s="52" t="s">
        <v>9</v>
      </c>
      <c r="C41" s="50">
        <v>186.70000000000002</v>
      </c>
      <c r="D41" s="50">
        <v>132.60000000000002</v>
      </c>
      <c r="E41" s="50">
        <v>54.099999999999994</v>
      </c>
      <c r="F41" s="67">
        <v>179.60000000000002</v>
      </c>
      <c r="G41" s="67">
        <v>123.30000000000001</v>
      </c>
      <c r="H41" s="67">
        <v>56.3</v>
      </c>
      <c r="I41" s="50"/>
      <c r="J41" s="52" t="s">
        <v>9</v>
      </c>
      <c r="K41" s="51" t="s">
        <v>83</v>
      </c>
    </row>
    <row r="42" spans="1:11" s="43" customFormat="1" ht="13.5" customHeight="1">
      <c r="A42" s="53" t="s">
        <v>5</v>
      </c>
      <c r="B42" s="54"/>
      <c r="C42" s="60">
        <f t="shared" ref="C42:H42" si="0">SUM(C6:C41)</f>
        <v>8429.6000000000022</v>
      </c>
      <c r="D42" s="60">
        <f t="shared" si="0"/>
        <v>6286.2000000000007</v>
      </c>
      <c r="E42" s="60">
        <f t="shared" si="0"/>
        <v>2143.3999999999996</v>
      </c>
      <c r="F42" s="60">
        <f t="shared" si="0"/>
        <v>8631.1999999999989</v>
      </c>
      <c r="G42" s="60">
        <f t="shared" si="0"/>
        <v>6464.2000000000007</v>
      </c>
      <c r="H42" s="60">
        <f t="shared" si="0"/>
        <v>2167</v>
      </c>
      <c r="I42" s="60"/>
      <c r="J42" s="54"/>
      <c r="K42" s="55" t="s">
        <v>5</v>
      </c>
    </row>
    <row r="43" spans="1:11" ht="13.15" customHeight="1">
      <c r="A43" s="73" t="s">
        <v>103</v>
      </c>
      <c r="B43" s="73"/>
      <c r="C43" s="73"/>
      <c r="D43" s="73"/>
      <c r="E43" s="73"/>
      <c r="F43" s="73"/>
      <c r="G43" s="73"/>
    </row>
    <row r="44" spans="1:11" ht="9.9499999999999993" customHeight="1">
      <c r="A44" s="74"/>
      <c r="B44" s="74"/>
      <c r="C44" s="74"/>
      <c r="D44" s="74"/>
      <c r="E44" s="74"/>
      <c r="F44" s="74"/>
      <c r="G44" s="74"/>
    </row>
  </sheetData>
  <mergeCells count="4">
    <mergeCell ref="A4:B4"/>
    <mergeCell ref="C4:E4"/>
    <mergeCell ref="A43:G44"/>
    <mergeCell ref="F4:H4"/>
  </mergeCells>
  <phoneticPr fontId="1" type="noConversion"/>
  <pageMargins left="0.59055118110236227" right="0.59055118110236227" top="0.19685039370078741" bottom="0.19685039370078741" header="0.78740157480314965" footer="0.78740157480314965"/>
  <pageSetup paperSize="9" pageOrder="overThenDown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4"/>
  <sheetViews>
    <sheetView showGridLines="0" showZeros="0" workbookViewId="0">
      <selection activeCell="F1" sqref="F1"/>
    </sheetView>
  </sheetViews>
  <sheetFormatPr defaultRowHeight="9.9499999999999993" customHeight="1"/>
  <cols>
    <col min="1" max="1" width="9.42578125" style="14" customWidth="1"/>
    <col min="2" max="2" width="52.7109375" style="15" customWidth="1"/>
    <col min="3" max="3" width="10.140625" style="15" customWidth="1"/>
    <col min="4" max="4" width="10.42578125" style="15" customWidth="1"/>
    <col min="5" max="5" width="9.28515625" style="15" customWidth="1"/>
    <col min="6" max="7" width="10.140625" style="14" customWidth="1"/>
    <col min="8" max="8" width="9.28515625" style="14" customWidth="1"/>
    <col min="9" max="9" width="5.28515625" style="14" customWidth="1"/>
    <col min="10" max="10" width="50" style="14" customWidth="1"/>
    <col min="11" max="11" width="7.85546875" style="14" customWidth="1"/>
    <col min="12" max="12" width="0.140625" style="14" customWidth="1"/>
    <col min="13" max="13" width="52.7109375" style="15" customWidth="1"/>
    <col min="14" max="14" width="9.28515625" style="14" customWidth="1"/>
    <col min="15" max="16384" width="9.140625" style="14"/>
  </cols>
  <sheetData>
    <row r="1" spans="1:14" s="13" customFormat="1" ht="12.75" customHeight="1">
      <c r="A1" s="10" t="s">
        <v>15</v>
      </c>
      <c r="N1" s="12"/>
    </row>
    <row r="2" spans="1:14" s="13" customFormat="1" ht="13.5" customHeight="1">
      <c r="A2" s="10" t="s">
        <v>16</v>
      </c>
      <c r="N2" s="12"/>
    </row>
    <row r="3" spans="1:14" s="11" customFormat="1" ht="10.5" customHeight="1">
      <c r="D3" s="2"/>
      <c r="E3" s="2" t="s">
        <v>13</v>
      </c>
      <c r="F3" s="16"/>
      <c r="G3" s="16"/>
      <c r="H3" s="16"/>
      <c r="I3" s="37"/>
      <c r="J3" s="2"/>
      <c r="K3" s="2"/>
    </row>
    <row r="4" spans="1:14" s="43" customFormat="1" ht="12" customHeight="1">
      <c r="A4" s="71"/>
      <c r="B4" s="71"/>
      <c r="C4" s="72">
        <v>2016</v>
      </c>
      <c r="D4" s="72"/>
      <c r="E4" s="72"/>
      <c r="F4" s="72">
        <v>2017</v>
      </c>
      <c r="G4" s="72"/>
      <c r="H4" s="72"/>
      <c r="I4" s="41"/>
      <c r="J4" s="42"/>
    </row>
    <row r="5" spans="1:14" s="43" customFormat="1" ht="38.1" customHeight="1">
      <c r="A5" s="44" t="s">
        <v>99</v>
      </c>
      <c r="B5" s="45" t="s">
        <v>23</v>
      </c>
      <c r="C5" s="46" t="s">
        <v>21</v>
      </c>
      <c r="D5" s="46" t="s">
        <v>3</v>
      </c>
      <c r="E5" s="46" t="s">
        <v>4</v>
      </c>
      <c r="F5" s="46" t="s">
        <v>21</v>
      </c>
      <c r="G5" s="46" t="s">
        <v>3</v>
      </c>
      <c r="H5" s="46" t="s">
        <v>4</v>
      </c>
      <c r="I5" s="46"/>
      <c r="J5" s="45" t="s">
        <v>23</v>
      </c>
      <c r="K5" s="47" t="s">
        <v>99</v>
      </c>
    </row>
    <row r="6" spans="1:14" s="43" customFormat="1" ht="13.5" customHeight="1">
      <c r="A6" s="48" t="s">
        <v>24</v>
      </c>
      <c r="B6" s="49" t="s">
        <v>25</v>
      </c>
      <c r="C6" s="61">
        <v>3052995.0999999996</v>
      </c>
      <c r="D6" s="61">
        <v>335537.19999999995</v>
      </c>
      <c r="E6" s="61">
        <v>2717457.9</v>
      </c>
      <c r="F6" s="68">
        <v>3007861.0999999996</v>
      </c>
      <c r="G6" s="68">
        <v>339995.3</v>
      </c>
      <c r="H6" s="68">
        <v>2667865.7999999998</v>
      </c>
      <c r="I6" s="62"/>
      <c r="J6" s="49" t="s">
        <v>25</v>
      </c>
      <c r="K6" s="51" t="s">
        <v>24</v>
      </c>
    </row>
    <row r="7" spans="1:14" s="43" customFormat="1" ht="13.5" customHeight="1">
      <c r="A7" s="48" t="s">
        <v>26</v>
      </c>
      <c r="B7" s="49" t="s">
        <v>27</v>
      </c>
      <c r="C7" s="61">
        <v>142143.6</v>
      </c>
      <c r="D7" s="61">
        <v>141722.6</v>
      </c>
      <c r="E7" s="61">
        <v>421</v>
      </c>
      <c r="F7" s="68">
        <v>131245.1</v>
      </c>
      <c r="G7" s="68">
        <v>130358.2</v>
      </c>
      <c r="H7" s="68">
        <v>886.9</v>
      </c>
      <c r="I7" s="62"/>
      <c r="J7" s="49" t="s">
        <v>27</v>
      </c>
      <c r="K7" s="51" t="s">
        <v>26</v>
      </c>
    </row>
    <row r="8" spans="1:14" s="43" customFormat="1" ht="24" customHeight="1">
      <c r="A8" s="48" t="s">
        <v>28</v>
      </c>
      <c r="B8" s="49" t="s">
        <v>89</v>
      </c>
      <c r="C8" s="61">
        <v>408296.89999999997</v>
      </c>
      <c r="D8" s="61">
        <v>402822.8</v>
      </c>
      <c r="E8" s="61">
        <v>5474.1</v>
      </c>
      <c r="F8" s="68">
        <v>435876.4</v>
      </c>
      <c r="G8" s="68">
        <v>431301.60000000003</v>
      </c>
      <c r="H8" s="68">
        <v>4574.8</v>
      </c>
      <c r="I8" s="62"/>
      <c r="J8" s="49" t="s">
        <v>89</v>
      </c>
      <c r="K8" s="51" t="s">
        <v>28</v>
      </c>
    </row>
    <row r="9" spans="1:14" s="43" customFormat="1" ht="22.5" customHeight="1">
      <c r="A9" s="48" t="s">
        <v>29</v>
      </c>
      <c r="B9" s="49" t="s">
        <v>90</v>
      </c>
      <c r="C9" s="61">
        <v>624738.29999999993</v>
      </c>
      <c r="D9" s="61">
        <v>618465.6</v>
      </c>
      <c r="E9" s="61">
        <v>6272.7</v>
      </c>
      <c r="F9" s="68">
        <v>613884</v>
      </c>
      <c r="G9" s="68">
        <v>605679</v>
      </c>
      <c r="H9" s="68">
        <v>8205</v>
      </c>
      <c r="I9" s="62"/>
      <c r="J9" s="49" t="s">
        <v>90</v>
      </c>
      <c r="K9" s="51" t="s">
        <v>29</v>
      </c>
    </row>
    <row r="10" spans="1:14" s="43" customFormat="1" ht="23.25" customHeight="1">
      <c r="A10" s="48" t="s">
        <v>30</v>
      </c>
      <c r="B10" s="49" t="s">
        <v>94</v>
      </c>
      <c r="C10" s="61">
        <v>185778.3</v>
      </c>
      <c r="D10" s="61">
        <v>174489.3</v>
      </c>
      <c r="E10" s="61">
        <v>11288.999999999998</v>
      </c>
      <c r="F10" s="68">
        <v>176330.50000000003</v>
      </c>
      <c r="G10" s="68">
        <v>168405.20000000004</v>
      </c>
      <c r="H10" s="68">
        <v>7925.3</v>
      </c>
      <c r="I10" s="62"/>
      <c r="J10" s="49" t="s">
        <v>94</v>
      </c>
      <c r="K10" s="51" t="s">
        <v>30</v>
      </c>
    </row>
    <row r="11" spans="1:14" s="43" customFormat="1" ht="25.5" customHeight="1">
      <c r="A11" s="48" t="s">
        <v>31</v>
      </c>
      <c r="B11" s="49" t="s">
        <v>91</v>
      </c>
      <c r="C11" s="61">
        <v>16015.900000000001</v>
      </c>
      <c r="D11" s="61">
        <v>16015.900000000001</v>
      </c>
      <c r="E11" s="61">
        <v>0</v>
      </c>
      <c r="F11" s="68">
        <v>16481.2</v>
      </c>
      <c r="G11" s="68">
        <v>16481.2</v>
      </c>
      <c r="H11" s="68">
        <v>0</v>
      </c>
      <c r="I11" s="62"/>
      <c r="J11" s="49" t="s">
        <v>91</v>
      </c>
      <c r="K11" s="51" t="s">
        <v>31</v>
      </c>
    </row>
    <row r="12" spans="1:14" s="43" customFormat="1" ht="13.5" customHeight="1">
      <c r="A12" s="48" t="s">
        <v>32</v>
      </c>
      <c r="B12" s="49" t="s">
        <v>93</v>
      </c>
      <c r="C12" s="61">
        <v>68479.5</v>
      </c>
      <c r="D12" s="61">
        <v>68202.600000000006</v>
      </c>
      <c r="E12" s="61">
        <v>276.89999999999998</v>
      </c>
      <c r="F12" s="68">
        <v>61085.5</v>
      </c>
      <c r="G12" s="68">
        <v>61085.5</v>
      </c>
      <c r="H12" s="68">
        <v>0</v>
      </c>
      <c r="I12" s="62"/>
      <c r="J12" s="49" t="s">
        <v>93</v>
      </c>
      <c r="K12" s="51" t="s">
        <v>32</v>
      </c>
    </row>
    <row r="13" spans="1:14" s="43" customFormat="1" ht="22.5" customHeight="1">
      <c r="A13" s="48" t="s">
        <v>33</v>
      </c>
      <c r="B13" s="49" t="s">
        <v>34</v>
      </c>
      <c r="C13" s="61">
        <v>16073</v>
      </c>
      <c r="D13" s="61">
        <v>16073</v>
      </c>
      <c r="E13" s="61">
        <v>0</v>
      </c>
      <c r="F13" s="68">
        <v>13947.6</v>
      </c>
      <c r="G13" s="68">
        <v>13947.6</v>
      </c>
      <c r="H13" s="68">
        <v>0</v>
      </c>
      <c r="I13" s="62"/>
      <c r="J13" s="49" t="s">
        <v>34</v>
      </c>
      <c r="K13" s="51" t="s">
        <v>33</v>
      </c>
    </row>
    <row r="14" spans="1:14" s="43" customFormat="1" ht="24.75" customHeight="1">
      <c r="A14" s="48" t="s">
        <v>35</v>
      </c>
      <c r="B14" s="52" t="s">
        <v>36</v>
      </c>
      <c r="C14" s="61">
        <v>222941.9</v>
      </c>
      <c r="D14" s="61">
        <v>216211</v>
      </c>
      <c r="E14" s="61">
        <v>6730.9</v>
      </c>
      <c r="F14" s="68">
        <v>228449.8</v>
      </c>
      <c r="G14" s="68">
        <v>221665.8</v>
      </c>
      <c r="H14" s="68">
        <v>6784</v>
      </c>
      <c r="I14" s="62"/>
      <c r="J14" s="52" t="s">
        <v>36</v>
      </c>
      <c r="K14" s="51" t="s">
        <v>35</v>
      </c>
    </row>
    <row r="15" spans="1:14" s="43" customFormat="1" ht="24.75" customHeight="1">
      <c r="A15" s="48" t="s">
        <v>37</v>
      </c>
      <c r="B15" s="52" t="s">
        <v>92</v>
      </c>
      <c r="C15" s="61">
        <v>269516.59999999998</v>
      </c>
      <c r="D15" s="61">
        <v>258109.1</v>
      </c>
      <c r="E15" s="61">
        <v>11407.5</v>
      </c>
      <c r="F15" s="68">
        <v>284948.49999999994</v>
      </c>
      <c r="G15" s="68">
        <v>269660.19999999995</v>
      </c>
      <c r="H15" s="68">
        <v>15288.3</v>
      </c>
      <c r="I15" s="62"/>
      <c r="J15" s="52" t="s">
        <v>92</v>
      </c>
      <c r="K15" s="51" t="s">
        <v>37</v>
      </c>
    </row>
    <row r="16" spans="1:14" s="43" customFormat="1" ht="13.5" customHeight="1">
      <c r="A16" s="48" t="s">
        <v>38</v>
      </c>
      <c r="B16" s="52" t="s">
        <v>39</v>
      </c>
      <c r="C16" s="61">
        <v>97310.400000000009</v>
      </c>
      <c r="D16" s="61">
        <v>97310.400000000009</v>
      </c>
      <c r="E16" s="61">
        <v>0</v>
      </c>
      <c r="F16" s="68">
        <v>112073.4</v>
      </c>
      <c r="G16" s="68">
        <v>112073.4</v>
      </c>
      <c r="H16" s="68">
        <v>0</v>
      </c>
      <c r="I16" s="62"/>
      <c r="J16" s="52" t="s">
        <v>39</v>
      </c>
      <c r="K16" s="51" t="s">
        <v>38</v>
      </c>
    </row>
    <row r="17" spans="1:11" s="43" customFormat="1" ht="13.5" customHeight="1">
      <c r="A17" s="48" t="s">
        <v>40</v>
      </c>
      <c r="B17" s="52" t="s">
        <v>41</v>
      </c>
      <c r="C17" s="61">
        <v>168316.79999999999</v>
      </c>
      <c r="D17" s="61">
        <v>168316.79999999999</v>
      </c>
      <c r="E17" s="61">
        <v>0</v>
      </c>
      <c r="F17" s="68">
        <v>136377.19999999998</v>
      </c>
      <c r="G17" s="68">
        <v>136300.9</v>
      </c>
      <c r="H17" s="68">
        <v>76.3</v>
      </c>
      <c r="I17" s="62"/>
      <c r="J17" s="52" t="s">
        <v>41</v>
      </c>
      <c r="K17" s="51" t="s">
        <v>40</v>
      </c>
    </row>
    <row r="18" spans="1:11" s="43" customFormat="1" ht="13.5" customHeight="1">
      <c r="A18" s="48" t="s">
        <v>42</v>
      </c>
      <c r="B18" s="52" t="s">
        <v>43</v>
      </c>
      <c r="C18" s="61">
        <v>132523</v>
      </c>
      <c r="D18" s="61">
        <v>132193.9</v>
      </c>
      <c r="E18" s="61">
        <v>329.1</v>
      </c>
      <c r="F18" s="68">
        <v>109600.30000000002</v>
      </c>
      <c r="G18" s="68">
        <v>109064.20000000001</v>
      </c>
      <c r="H18" s="68">
        <v>536.1</v>
      </c>
      <c r="I18" s="62"/>
      <c r="J18" s="52" t="s">
        <v>43</v>
      </c>
      <c r="K18" s="51" t="s">
        <v>42</v>
      </c>
    </row>
    <row r="19" spans="1:11" s="43" customFormat="1" ht="13.5" customHeight="1">
      <c r="A19" s="48" t="s">
        <v>44</v>
      </c>
      <c r="B19" s="52" t="s">
        <v>45</v>
      </c>
      <c r="C19" s="61">
        <v>425183.5</v>
      </c>
      <c r="D19" s="61">
        <v>425112.6</v>
      </c>
      <c r="E19" s="61">
        <v>70.900000000000006</v>
      </c>
      <c r="F19" s="68">
        <v>454385.9</v>
      </c>
      <c r="G19" s="68">
        <v>452904.7</v>
      </c>
      <c r="H19" s="68">
        <v>1481.2</v>
      </c>
      <c r="I19" s="62"/>
      <c r="J19" s="52" t="s">
        <v>45</v>
      </c>
      <c r="K19" s="51" t="s">
        <v>44</v>
      </c>
    </row>
    <row r="20" spans="1:11" s="43" customFormat="1" ht="26.25" customHeight="1">
      <c r="A20" s="48" t="s">
        <v>46</v>
      </c>
      <c r="B20" s="52" t="s">
        <v>101</v>
      </c>
      <c r="C20" s="61">
        <v>344056.99999999994</v>
      </c>
      <c r="D20" s="61">
        <v>331350.69999999995</v>
      </c>
      <c r="E20" s="61">
        <v>12706.3</v>
      </c>
      <c r="F20" s="68">
        <v>363897</v>
      </c>
      <c r="G20" s="68">
        <v>351268.1</v>
      </c>
      <c r="H20" s="68">
        <v>12628.9</v>
      </c>
      <c r="I20" s="62"/>
      <c r="J20" s="52" t="s">
        <v>101</v>
      </c>
      <c r="K20" s="51" t="s">
        <v>46</v>
      </c>
    </row>
    <row r="21" spans="1:11" s="43" customFormat="1" ht="25.5" customHeight="1">
      <c r="A21" s="48" t="s">
        <v>47</v>
      </c>
      <c r="B21" s="52" t="s">
        <v>102</v>
      </c>
      <c r="C21" s="61">
        <v>152987.30000000002</v>
      </c>
      <c r="D21" s="61">
        <v>152786.6</v>
      </c>
      <c r="E21" s="61">
        <v>200.7</v>
      </c>
      <c r="F21" s="68">
        <v>156474.9</v>
      </c>
      <c r="G21" s="68">
        <v>156474.9</v>
      </c>
      <c r="H21" s="68">
        <v>0</v>
      </c>
      <c r="I21" s="62"/>
      <c r="J21" s="52" t="s">
        <v>102</v>
      </c>
      <c r="K21" s="51" t="s">
        <v>47</v>
      </c>
    </row>
    <row r="22" spans="1:11" s="43" customFormat="1" ht="24" customHeight="1">
      <c r="A22" s="48" t="s">
        <v>48</v>
      </c>
      <c r="B22" s="52" t="s">
        <v>49</v>
      </c>
      <c r="C22" s="61">
        <v>201599.40000000002</v>
      </c>
      <c r="D22" s="61">
        <v>194093.7</v>
      </c>
      <c r="E22" s="61">
        <v>7505.7</v>
      </c>
      <c r="F22" s="68">
        <v>208773.6</v>
      </c>
      <c r="G22" s="68">
        <v>202365.7</v>
      </c>
      <c r="H22" s="68">
        <v>6407.9</v>
      </c>
      <c r="I22" s="62"/>
      <c r="J22" s="52" t="s">
        <v>49</v>
      </c>
      <c r="K22" s="51" t="s">
        <v>48</v>
      </c>
    </row>
    <row r="23" spans="1:11" s="43" customFormat="1" ht="13.5" customHeight="1">
      <c r="A23" s="48" t="s">
        <v>50</v>
      </c>
      <c r="B23" s="52" t="s">
        <v>6</v>
      </c>
      <c r="C23" s="61">
        <v>1289861.3999999999</v>
      </c>
      <c r="D23" s="61">
        <v>976302</v>
      </c>
      <c r="E23" s="61">
        <v>313559.39999999997</v>
      </c>
      <c r="F23" s="68">
        <v>1343297.7</v>
      </c>
      <c r="G23" s="68">
        <v>1014494.6</v>
      </c>
      <c r="H23" s="68">
        <v>328803.09999999998</v>
      </c>
      <c r="I23" s="62"/>
      <c r="J23" s="52" t="s">
        <v>6</v>
      </c>
      <c r="K23" s="51" t="s">
        <v>50</v>
      </c>
    </row>
    <row r="24" spans="1:11" s="43" customFormat="1" ht="25.5" customHeight="1">
      <c r="A24" s="48" t="s">
        <v>51</v>
      </c>
      <c r="B24" s="52" t="s">
        <v>52</v>
      </c>
      <c r="C24" s="61">
        <v>2211443.5</v>
      </c>
      <c r="D24" s="61">
        <v>2099176.4</v>
      </c>
      <c r="E24" s="61">
        <v>112267.09999999999</v>
      </c>
      <c r="F24" s="68">
        <v>2302924.1000000006</v>
      </c>
      <c r="G24" s="68">
        <v>2200743.9000000004</v>
      </c>
      <c r="H24" s="68">
        <v>102180.19999999998</v>
      </c>
      <c r="I24" s="62"/>
      <c r="J24" s="52" t="s">
        <v>52</v>
      </c>
      <c r="K24" s="51" t="s">
        <v>51</v>
      </c>
    </row>
    <row r="25" spans="1:11" s="43" customFormat="1" ht="13.5" customHeight="1">
      <c r="A25" s="48" t="s">
        <v>53</v>
      </c>
      <c r="B25" s="52" t="s">
        <v>54</v>
      </c>
      <c r="C25" s="61">
        <v>935239.2</v>
      </c>
      <c r="D25" s="61">
        <v>891377.7</v>
      </c>
      <c r="E25" s="61">
        <v>43861.500000000007</v>
      </c>
      <c r="F25" s="68">
        <v>954353.60000000021</v>
      </c>
      <c r="G25" s="68">
        <v>909545.30000000016</v>
      </c>
      <c r="H25" s="68">
        <v>44808.3</v>
      </c>
      <c r="I25" s="62"/>
      <c r="J25" s="52" t="s">
        <v>54</v>
      </c>
      <c r="K25" s="51" t="s">
        <v>53</v>
      </c>
    </row>
    <row r="26" spans="1:11" s="43" customFormat="1" ht="13.5" customHeight="1">
      <c r="A26" s="48" t="s">
        <v>55</v>
      </c>
      <c r="B26" s="52" t="s">
        <v>56</v>
      </c>
      <c r="C26" s="61">
        <v>393289.6</v>
      </c>
      <c r="D26" s="61">
        <v>386827.69999999995</v>
      </c>
      <c r="E26" s="61">
        <v>6461.9</v>
      </c>
      <c r="F26" s="68">
        <v>378273.69999999995</v>
      </c>
      <c r="G26" s="68">
        <v>371557.1</v>
      </c>
      <c r="H26" s="68">
        <v>6716.6</v>
      </c>
      <c r="I26" s="62"/>
      <c r="J26" s="52" t="s">
        <v>56</v>
      </c>
      <c r="K26" s="51" t="s">
        <v>55</v>
      </c>
    </row>
    <row r="27" spans="1:11" s="43" customFormat="1" ht="23.25" customHeight="1">
      <c r="A27" s="48" t="s">
        <v>57</v>
      </c>
      <c r="B27" s="52" t="s">
        <v>58</v>
      </c>
      <c r="C27" s="61">
        <v>55931.5</v>
      </c>
      <c r="D27" s="61">
        <v>53870.1</v>
      </c>
      <c r="E27" s="61">
        <v>2061.4</v>
      </c>
      <c r="F27" s="68">
        <v>52928.2</v>
      </c>
      <c r="G27" s="68">
        <v>50967</v>
      </c>
      <c r="H27" s="68">
        <v>1961.1999999999998</v>
      </c>
      <c r="I27" s="62"/>
      <c r="J27" s="52" t="s">
        <v>58</v>
      </c>
      <c r="K27" s="51" t="s">
        <v>57</v>
      </c>
    </row>
    <row r="28" spans="1:11" s="43" customFormat="1" ht="13.5" customHeight="1">
      <c r="A28" s="48" t="s">
        <v>59</v>
      </c>
      <c r="B28" s="52" t="s">
        <v>60</v>
      </c>
      <c r="C28" s="61">
        <v>116079.29999999999</v>
      </c>
      <c r="D28" s="61">
        <v>100764.59999999999</v>
      </c>
      <c r="E28" s="61">
        <v>15314.7</v>
      </c>
      <c r="F28" s="68">
        <v>131439.4</v>
      </c>
      <c r="G28" s="68">
        <v>119005.8</v>
      </c>
      <c r="H28" s="68">
        <v>12433.6</v>
      </c>
      <c r="I28" s="62"/>
      <c r="J28" s="52" t="s">
        <v>60</v>
      </c>
      <c r="K28" s="51" t="s">
        <v>59</v>
      </c>
    </row>
    <row r="29" spans="1:11" s="43" customFormat="1" ht="24.75" customHeight="1">
      <c r="A29" s="48" t="s">
        <v>61</v>
      </c>
      <c r="B29" s="52" t="s">
        <v>62</v>
      </c>
      <c r="C29" s="61">
        <v>136846.70000000001</v>
      </c>
      <c r="D29" s="61">
        <v>129985.60000000001</v>
      </c>
      <c r="E29" s="61">
        <v>6861.1</v>
      </c>
      <c r="F29" s="68">
        <v>149311.70000000001</v>
      </c>
      <c r="G29" s="68">
        <v>144985.40000000002</v>
      </c>
      <c r="H29" s="68">
        <v>4326.3</v>
      </c>
      <c r="I29" s="62"/>
      <c r="J29" s="52" t="s">
        <v>62</v>
      </c>
      <c r="K29" s="51" t="s">
        <v>61</v>
      </c>
    </row>
    <row r="30" spans="1:11" s="43" customFormat="1" ht="13.5" customHeight="1">
      <c r="A30" s="48" t="s">
        <v>63</v>
      </c>
      <c r="B30" s="52" t="s">
        <v>64</v>
      </c>
      <c r="C30" s="61">
        <v>204401.6</v>
      </c>
      <c r="D30" s="61">
        <v>203416.6</v>
      </c>
      <c r="E30" s="61">
        <v>984.99999999999989</v>
      </c>
      <c r="F30" s="68">
        <v>208472.50000000003</v>
      </c>
      <c r="G30" s="68">
        <v>207598.50000000003</v>
      </c>
      <c r="H30" s="68">
        <v>874</v>
      </c>
      <c r="I30" s="62"/>
      <c r="J30" s="52" t="s">
        <v>64</v>
      </c>
      <c r="K30" s="51" t="s">
        <v>63</v>
      </c>
    </row>
    <row r="31" spans="1:11" s="43" customFormat="1" ht="24.75" customHeight="1">
      <c r="A31" s="48" t="s">
        <v>65</v>
      </c>
      <c r="B31" s="52" t="s">
        <v>66</v>
      </c>
      <c r="C31" s="61">
        <v>55323.700000000004</v>
      </c>
      <c r="D31" s="61">
        <v>53009.000000000007</v>
      </c>
      <c r="E31" s="61">
        <v>2314.6999999999998</v>
      </c>
      <c r="F31" s="68">
        <v>46643</v>
      </c>
      <c r="G31" s="68">
        <v>46511.4</v>
      </c>
      <c r="H31" s="68">
        <v>131.6</v>
      </c>
      <c r="I31" s="62"/>
      <c r="J31" s="52" t="s">
        <v>66</v>
      </c>
      <c r="K31" s="51" t="s">
        <v>65</v>
      </c>
    </row>
    <row r="32" spans="1:11" s="43" customFormat="1" ht="47.25" customHeight="1">
      <c r="A32" s="48" t="s">
        <v>67</v>
      </c>
      <c r="B32" s="52" t="s">
        <v>68</v>
      </c>
      <c r="C32" s="61">
        <v>242395.40000000002</v>
      </c>
      <c r="D32" s="61">
        <v>216270.80000000002</v>
      </c>
      <c r="E32" s="61">
        <v>26124.600000000002</v>
      </c>
      <c r="F32" s="68">
        <v>246388.3</v>
      </c>
      <c r="G32" s="68">
        <v>221887.09999999998</v>
      </c>
      <c r="H32" s="68">
        <v>24501.200000000004</v>
      </c>
      <c r="I32" s="62"/>
      <c r="J32" s="52" t="s">
        <v>68</v>
      </c>
      <c r="K32" s="51" t="s">
        <v>67</v>
      </c>
    </row>
    <row r="33" spans="1:13" s="43" customFormat="1" ht="13.5" customHeight="1">
      <c r="A33" s="48" t="s">
        <v>69</v>
      </c>
      <c r="B33" s="52" t="s">
        <v>70</v>
      </c>
      <c r="C33" s="61">
        <v>21785.200000000001</v>
      </c>
      <c r="D33" s="61">
        <v>21785.200000000001</v>
      </c>
      <c r="E33" s="61">
        <v>0</v>
      </c>
      <c r="F33" s="68">
        <v>30720.799999999999</v>
      </c>
      <c r="G33" s="68">
        <v>30720.799999999999</v>
      </c>
      <c r="H33" s="68">
        <v>0</v>
      </c>
      <c r="I33" s="62"/>
      <c r="J33" s="52" t="s">
        <v>70</v>
      </c>
      <c r="K33" s="51" t="s">
        <v>69</v>
      </c>
    </row>
    <row r="34" spans="1:13" s="43" customFormat="1" ht="24" customHeight="1">
      <c r="A34" s="48" t="s">
        <v>71</v>
      </c>
      <c r="B34" s="52" t="s">
        <v>72</v>
      </c>
      <c r="C34" s="61">
        <v>70203.3</v>
      </c>
      <c r="D34" s="61">
        <v>62163.5</v>
      </c>
      <c r="E34" s="61">
        <v>8039.8</v>
      </c>
      <c r="F34" s="68">
        <v>76977.499999999985</v>
      </c>
      <c r="G34" s="68">
        <v>65878.799999999988</v>
      </c>
      <c r="H34" s="68">
        <v>11098.7</v>
      </c>
      <c r="I34" s="62"/>
      <c r="J34" s="52" t="s">
        <v>72</v>
      </c>
      <c r="K34" s="51" t="s">
        <v>71</v>
      </c>
    </row>
    <row r="35" spans="1:13" s="43" customFormat="1" ht="12.75" customHeight="1">
      <c r="A35" s="48" t="s">
        <v>73</v>
      </c>
      <c r="B35" s="52" t="s">
        <v>74</v>
      </c>
      <c r="C35" s="61">
        <v>390155.89999999991</v>
      </c>
      <c r="D35" s="61">
        <v>387693.79999999993</v>
      </c>
      <c r="E35" s="61">
        <v>2462.1000000000004</v>
      </c>
      <c r="F35" s="68">
        <v>378978</v>
      </c>
      <c r="G35" s="68">
        <v>375868.8</v>
      </c>
      <c r="H35" s="68">
        <v>3109.2000000000003</v>
      </c>
      <c r="I35" s="63"/>
      <c r="J35" s="52" t="s">
        <v>74</v>
      </c>
      <c r="K35" s="51" t="s">
        <v>73</v>
      </c>
    </row>
    <row r="36" spans="1:13" s="43" customFormat="1" ht="14.1" customHeight="1">
      <c r="A36" s="48" t="s">
        <v>75</v>
      </c>
      <c r="B36" s="52" t="s">
        <v>84</v>
      </c>
      <c r="C36" s="61">
        <v>807887.7</v>
      </c>
      <c r="D36" s="61">
        <v>807887.7</v>
      </c>
      <c r="E36" s="61">
        <v>0</v>
      </c>
      <c r="F36" s="68">
        <v>777146.39999999991</v>
      </c>
      <c r="G36" s="68">
        <v>775935.7</v>
      </c>
      <c r="H36" s="68">
        <v>1210.7</v>
      </c>
      <c r="I36" s="63"/>
      <c r="J36" s="52" t="s">
        <v>84</v>
      </c>
      <c r="K36" s="51" t="s">
        <v>75</v>
      </c>
    </row>
    <row r="37" spans="1:13" s="43" customFormat="1" ht="13.5" customHeight="1">
      <c r="A37" s="48" t="s">
        <v>76</v>
      </c>
      <c r="B37" s="52" t="s">
        <v>7</v>
      </c>
      <c r="C37" s="61">
        <v>605460.10000000009</v>
      </c>
      <c r="D37" s="61">
        <v>601190.30000000005</v>
      </c>
      <c r="E37" s="61">
        <v>4269.8</v>
      </c>
      <c r="F37" s="68">
        <v>631304.39999999991</v>
      </c>
      <c r="G37" s="68">
        <v>624507.49999999988</v>
      </c>
      <c r="H37" s="68">
        <v>6796.9</v>
      </c>
      <c r="I37" s="63"/>
      <c r="J37" s="52" t="s">
        <v>7</v>
      </c>
      <c r="K37" s="51" t="s">
        <v>76</v>
      </c>
    </row>
    <row r="38" spans="1:13" s="43" customFormat="1" ht="13.5" customHeight="1">
      <c r="A38" s="48" t="s">
        <v>77</v>
      </c>
      <c r="B38" s="52" t="s">
        <v>78</v>
      </c>
      <c r="C38" s="61">
        <v>588056.30000000005</v>
      </c>
      <c r="D38" s="61">
        <v>574505.70000000007</v>
      </c>
      <c r="E38" s="61">
        <v>13550.6</v>
      </c>
      <c r="F38" s="68">
        <v>603021.80000000005</v>
      </c>
      <c r="G38" s="68">
        <v>588416.5</v>
      </c>
      <c r="H38" s="68">
        <v>14605.3</v>
      </c>
      <c r="I38" s="63"/>
      <c r="J38" s="52" t="s">
        <v>78</v>
      </c>
      <c r="K38" s="51" t="s">
        <v>77</v>
      </c>
    </row>
    <row r="39" spans="1:13" s="43" customFormat="1" ht="13.5" customHeight="1">
      <c r="A39" s="48" t="s">
        <v>79</v>
      </c>
      <c r="B39" s="52" t="s">
        <v>80</v>
      </c>
      <c r="C39" s="61">
        <v>141187.20000000001</v>
      </c>
      <c r="D39" s="61">
        <v>136307.20000000001</v>
      </c>
      <c r="E39" s="61">
        <v>4880</v>
      </c>
      <c r="F39" s="68">
        <v>142760.29999999999</v>
      </c>
      <c r="G39" s="68">
        <v>137972.19999999998</v>
      </c>
      <c r="H39" s="68">
        <v>4788.1000000000004</v>
      </c>
      <c r="I39" s="63"/>
      <c r="J39" s="52" t="s">
        <v>80</v>
      </c>
      <c r="K39" s="51" t="s">
        <v>79</v>
      </c>
    </row>
    <row r="40" spans="1:13" s="43" customFormat="1" ht="13.5" customHeight="1">
      <c r="A40" s="48" t="s">
        <v>81</v>
      </c>
      <c r="B40" s="52" t="s">
        <v>82</v>
      </c>
      <c r="C40" s="61">
        <v>106772.3</v>
      </c>
      <c r="D40" s="61">
        <v>97178</v>
      </c>
      <c r="E40" s="61">
        <v>9594.2999999999993</v>
      </c>
      <c r="F40" s="68">
        <v>112432</v>
      </c>
      <c r="G40" s="68">
        <v>100883.8</v>
      </c>
      <c r="H40" s="68">
        <v>11548.199999999999</v>
      </c>
      <c r="I40" s="63"/>
      <c r="J40" s="52" t="s">
        <v>82</v>
      </c>
      <c r="K40" s="51" t="s">
        <v>81</v>
      </c>
    </row>
    <row r="41" spans="1:13" s="43" customFormat="1" ht="13.5" customHeight="1">
      <c r="A41" s="48" t="s">
        <v>83</v>
      </c>
      <c r="B41" s="52" t="s">
        <v>9</v>
      </c>
      <c r="C41" s="61">
        <v>348109.7</v>
      </c>
      <c r="D41" s="61">
        <v>252516.7</v>
      </c>
      <c r="E41" s="61">
        <v>95593</v>
      </c>
      <c r="F41" s="68">
        <v>334503.2</v>
      </c>
      <c r="G41" s="68">
        <v>236986.8</v>
      </c>
      <c r="H41" s="68">
        <v>97516.400000000009</v>
      </c>
      <c r="I41" s="63"/>
      <c r="J41" s="52" t="s">
        <v>9</v>
      </c>
      <c r="K41" s="51" t="s">
        <v>83</v>
      </c>
    </row>
    <row r="42" spans="1:13" s="43" customFormat="1" ht="13.5" customHeight="1">
      <c r="A42" s="53" t="s">
        <v>5</v>
      </c>
      <c r="B42" s="54"/>
      <c r="C42" s="60">
        <f t="shared" ref="C42:H42" si="0">SUM(C6:C41)</f>
        <v>15249386.099999998</v>
      </c>
      <c r="D42" s="60">
        <f t="shared" si="0"/>
        <v>11801042.399999997</v>
      </c>
      <c r="E42" s="60">
        <f t="shared" si="0"/>
        <v>3448343.7</v>
      </c>
      <c r="F42" s="60">
        <f t="shared" si="0"/>
        <v>15413568.600000001</v>
      </c>
      <c r="G42" s="60">
        <f t="shared" si="0"/>
        <v>12003498.500000004</v>
      </c>
      <c r="H42" s="60">
        <f t="shared" si="0"/>
        <v>3410070.1</v>
      </c>
      <c r="I42" s="64"/>
      <c r="J42" s="54"/>
      <c r="K42" s="55" t="s">
        <v>5</v>
      </c>
    </row>
    <row r="43" spans="1:13" s="56" customFormat="1" ht="11.45" customHeight="1">
      <c r="A43" s="73" t="s">
        <v>103</v>
      </c>
      <c r="B43" s="73"/>
      <c r="C43" s="73"/>
      <c r="D43" s="73"/>
      <c r="E43" s="73"/>
      <c r="F43" s="73"/>
      <c r="G43" s="73"/>
      <c r="M43" s="57"/>
    </row>
    <row r="44" spans="1:13" ht="9.9499999999999993" customHeight="1">
      <c r="A44" s="74"/>
      <c r="B44" s="74"/>
      <c r="C44" s="74"/>
      <c r="D44" s="74"/>
      <c r="E44" s="74"/>
      <c r="F44" s="74"/>
      <c r="G44" s="74"/>
    </row>
  </sheetData>
  <mergeCells count="4">
    <mergeCell ref="A4:B4"/>
    <mergeCell ref="C4:E4"/>
    <mergeCell ref="A43:G44"/>
    <mergeCell ref="F4:H4"/>
  </mergeCells>
  <phoneticPr fontId="1" type="noConversion"/>
  <pageMargins left="0.39370078740157483" right="0.39370078740157483" top="0.19685039370078741" bottom="0.19685039370078741" header="0.78740157480314965" footer="0.78740157480314965"/>
  <pageSetup paperSize="9" pageOrder="overThenDown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3"/>
  <sheetViews>
    <sheetView workbookViewId="0">
      <selection activeCell="AO2" sqref="AO2"/>
    </sheetView>
  </sheetViews>
  <sheetFormatPr defaultRowHeight="12" customHeight="1"/>
  <cols>
    <col min="1" max="1" width="7.42578125" style="27" customWidth="1"/>
    <col min="2" max="2" width="10" style="26" customWidth="1"/>
    <col min="3" max="3" width="10.5703125" style="26" customWidth="1"/>
    <col min="4" max="4" width="10" style="26" customWidth="1"/>
    <col min="5" max="5" width="11.42578125" style="26" customWidth="1"/>
    <col min="6" max="6" width="9.7109375" style="26" customWidth="1"/>
    <col min="7" max="7" width="13" style="26" customWidth="1"/>
    <col min="8" max="8" width="11.5703125" style="26" customWidth="1"/>
    <col min="9" max="9" width="10.140625" style="26" customWidth="1"/>
    <col min="10" max="39" width="0" style="33" hidden="1" customWidth="1"/>
    <col min="40" max="16384" width="9.140625" style="33"/>
  </cols>
  <sheetData>
    <row r="1" spans="1:10" s="24" customFormat="1" ht="12.75" customHeight="1">
      <c r="A1" s="17" t="s">
        <v>11</v>
      </c>
      <c r="B1" s="25"/>
      <c r="C1" s="25"/>
      <c r="D1" s="25"/>
      <c r="E1" s="25"/>
      <c r="F1" s="25"/>
      <c r="G1" s="25"/>
      <c r="H1" s="25"/>
      <c r="I1" s="25"/>
    </row>
    <row r="2" spans="1:10" s="27" customFormat="1" ht="12" customHeight="1">
      <c r="A2" s="17" t="s">
        <v>12</v>
      </c>
      <c r="B2" s="25"/>
      <c r="C2" s="26"/>
      <c r="D2" s="26"/>
      <c r="E2" s="26"/>
      <c r="F2" s="26"/>
      <c r="G2" s="26"/>
      <c r="H2" s="26"/>
      <c r="I2" s="26"/>
    </row>
    <row r="3" spans="1:10" s="27" customFormat="1" ht="12" customHeight="1">
      <c r="A3" s="24"/>
      <c r="B3" s="25"/>
      <c r="C3" s="26"/>
      <c r="D3" s="26"/>
      <c r="E3" s="26"/>
      <c r="F3" s="26"/>
      <c r="G3" s="26"/>
      <c r="H3" s="26"/>
      <c r="I3" s="26"/>
    </row>
    <row r="4" spans="1:10" s="27" customFormat="1" ht="12" customHeight="1">
      <c r="B4" s="26"/>
      <c r="C4" s="26"/>
      <c r="D4" s="26"/>
      <c r="E4" s="26"/>
      <c r="F4" s="26"/>
      <c r="G4" s="26"/>
      <c r="H4" s="83" t="s">
        <v>2</v>
      </c>
      <c r="I4" s="83"/>
    </row>
    <row r="5" spans="1:10" s="27" customFormat="1" ht="36.950000000000003" customHeight="1">
      <c r="A5" s="76"/>
      <c r="B5" s="78" t="s">
        <v>5</v>
      </c>
      <c r="C5" s="80" t="s">
        <v>95</v>
      </c>
      <c r="D5" s="82" t="s">
        <v>86</v>
      </c>
      <c r="E5" s="82"/>
      <c r="F5" s="84" t="s">
        <v>6</v>
      </c>
      <c r="G5" s="80" t="s">
        <v>87</v>
      </c>
      <c r="H5" s="80" t="s">
        <v>96</v>
      </c>
      <c r="I5" s="80" t="s">
        <v>97</v>
      </c>
    </row>
    <row r="6" spans="1:10" s="28" customFormat="1" ht="50.1" customHeight="1">
      <c r="A6" s="77"/>
      <c r="B6" s="79"/>
      <c r="C6" s="81"/>
      <c r="D6" s="34" t="s">
        <v>10</v>
      </c>
      <c r="E6" s="34" t="s">
        <v>98</v>
      </c>
      <c r="F6" s="85"/>
      <c r="G6" s="81"/>
      <c r="H6" s="86"/>
      <c r="I6" s="81"/>
    </row>
    <row r="7" spans="1:10" s="30" customFormat="1" ht="14.1" customHeight="1">
      <c r="A7" s="27" t="s">
        <v>104</v>
      </c>
      <c r="B7" s="29">
        <v>8225.2000000000007</v>
      </c>
      <c r="C7" s="29">
        <v>1914</v>
      </c>
      <c r="D7" s="29">
        <v>1834.1999999999998</v>
      </c>
      <c r="E7" s="29">
        <v>1581.2</v>
      </c>
      <c r="F7" s="29">
        <v>607.70000000000005</v>
      </c>
      <c r="G7" s="66">
        <v>1986.1</v>
      </c>
      <c r="H7" s="29">
        <v>136</v>
      </c>
      <c r="I7" s="29">
        <v>1747.2</v>
      </c>
    </row>
    <row r="8" spans="1:10" s="30" customFormat="1" ht="14.1" customHeight="1">
      <c r="A8" s="27" t="s">
        <v>105</v>
      </c>
      <c r="B8" s="29">
        <v>8511.7000000000007</v>
      </c>
      <c r="C8" s="29">
        <v>2156</v>
      </c>
      <c r="D8" s="29">
        <v>1804.4999999999998</v>
      </c>
      <c r="E8" s="29">
        <v>1549.5</v>
      </c>
      <c r="F8" s="29">
        <v>670.2</v>
      </c>
      <c r="G8" s="66">
        <v>1982.9</v>
      </c>
      <c r="H8" s="29">
        <v>131.4</v>
      </c>
      <c r="I8" s="29">
        <v>1766.6999999999998</v>
      </c>
    </row>
    <row r="9" spans="1:10" s="30" customFormat="1" ht="14.1" customHeight="1">
      <c r="A9" s="27" t="s">
        <v>106</v>
      </c>
      <c r="B9" s="29">
        <v>8619.1</v>
      </c>
      <c r="C9" s="29">
        <v>2160.6000000000004</v>
      </c>
      <c r="D9" s="29">
        <v>1803.2</v>
      </c>
      <c r="E9" s="29">
        <v>1534.4</v>
      </c>
      <c r="F9" s="29">
        <v>718.69999999999993</v>
      </c>
      <c r="G9" s="66">
        <v>2001.2</v>
      </c>
      <c r="H9" s="29">
        <v>136.60000000000002</v>
      </c>
      <c r="I9" s="29">
        <v>1798.8000000000002</v>
      </c>
    </row>
    <row r="10" spans="1:10" s="30" customFormat="1" ht="14.1" customHeight="1">
      <c r="A10" s="27" t="s">
        <v>107</v>
      </c>
      <c r="B10" s="29">
        <v>8362.2999999999993</v>
      </c>
      <c r="C10" s="29">
        <v>1807.4</v>
      </c>
      <c r="D10" s="29">
        <v>1892.3999999999999</v>
      </c>
      <c r="E10" s="29">
        <v>1615.6000000000001</v>
      </c>
      <c r="F10" s="29">
        <v>699</v>
      </c>
      <c r="G10" s="66">
        <v>2059.8000000000002</v>
      </c>
      <c r="H10" s="29">
        <v>143.19999999999999</v>
      </c>
      <c r="I10" s="29">
        <v>1760.5</v>
      </c>
    </row>
    <row r="11" spans="1:10" s="30" customFormat="1" ht="14.1" customHeight="1">
      <c r="A11" s="27" t="s">
        <v>108</v>
      </c>
      <c r="B11" s="69">
        <v>8271.5</v>
      </c>
      <c r="C11" s="69">
        <v>1792.4999999999998</v>
      </c>
      <c r="D11" s="69">
        <v>1847.5</v>
      </c>
      <c r="E11" s="69">
        <v>1574.8999999999999</v>
      </c>
      <c r="F11" s="69" t="s">
        <v>113</v>
      </c>
      <c r="G11" s="69">
        <v>2083.3000000000002</v>
      </c>
      <c r="H11" s="69">
        <v>137.69999999999999</v>
      </c>
      <c r="I11" s="69">
        <v>1763.5</v>
      </c>
    </row>
    <row r="12" spans="1:10" s="30" customFormat="1" ht="14.1" customHeight="1">
      <c r="A12" s="27" t="s">
        <v>109</v>
      </c>
      <c r="B12" s="69">
        <v>8938.2000000000007</v>
      </c>
      <c r="C12" s="69">
        <v>2289.2999999999997</v>
      </c>
      <c r="D12" s="69">
        <v>1883.3999999999999</v>
      </c>
      <c r="E12" s="69">
        <v>1618.1999999999998</v>
      </c>
      <c r="F12" s="69">
        <v>681.8</v>
      </c>
      <c r="G12" s="69">
        <v>2098.1000000000004</v>
      </c>
      <c r="H12" s="69">
        <v>133.49999999999997</v>
      </c>
      <c r="I12" s="69">
        <v>1852.1</v>
      </c>
    </row>
    <row r="13" spans="1:10" s="30" customFormat="1" ht="14.1" customHeight="1">
      <c r="A13" s="27" t="s">
        <v>110</v>
      </c>
      <c r="B13" s="69">
        <v>8819.7000000000007</v>
      </c>
      <c r="C13" s="69">
        <v>2127.6</v>
      </c>
      <c r="D13" s="69">
        <v>1912.6000000000001</v>
      </c>
      <c r="E13" s="69">
        <v>1658.3</v>
      </c>
      <c r="F13" s="69">
        <v>740.5</v>
      </c>
      <c r="G13" s="69">
        <v>2076.2999999999997</v>
      </c>
      <c r="H13" s="69" t="s">
        <v>112</v>
      </c>
      <c r="I13" s="69">
        <v>1822.7</v>
      </c>
    </row>
    <row r="14" spans="1:10" s="30" customFormat="1" ht="14.1" customHeight="1">
      <c r="A14" s="65" t="s">
        <v>111</v>
      </c>
      <c r="B14" s="70">
        <v>8495.4</v>
      </c>
      <c r="C14" s="70">
        <v>1853.8</v>
      </c>
      <c r="D14" s="70">
        <v>1915.6999999999998</v>
      </c>
      <c r="E14" s="70">
        <v>1651.3999999999999</v>
      </c>
      <c r="F14" s="70">
        <v>711.9</v>
      </c>
      <c r="G14" s="70">
        <v>2065.8999999999996</v>
      </c>
      <c r="H14" s="70">
        <v>135.59999999999997</v>
      </c>
      <c r="I14" s="70">
        <v>1812.5</v>
      </c>
    </row>
    <row r="15" spans="1:10" s="30" customFormat="1" ht="14.1" customHeight="1">
      <c r="C15" s="36"/>
      <c r="D15" s="36"/>
      <c r="E15" s="36"/>
      <c r="F15" s="36"/>
      <c r="G15" s="36"/>
      <c r="H15" s="36"/>
      <c r="I15" s="36"/>
      <c r="J15" s="29"/>
    </row>
    <row r="16" spans="1:10" s="30" customFormat="1" ht="14.1" customHeight="1">
      <c r="C16" s="36"/>
      <c r="D16" s="36"/>
      <c r="E16" s="36"/>
      <c r="F16" s="36"/>
      <c r="G16" s="36"/>
      <c r="H16" s="36"/>
      <c r="I16" s="36"/>
      <c r="J16" s="29"/>
    </row>
    <row r="17" spans="1:10" s="30" customFormat="1" ht="14.1" customHeight="1">
      <c r="C17" s="36"/>
      <c r="D17" s="36"/>
      <c r="E17" s="36"/>
      <c r="F17" s="36"/>
      <c r="G17" s="36"/>
      <c r="H17" s="36"/>
      <c r="I17" s="36"/>
      <c r="J17" s="29"/>
    </row>
    <row r="18" spans="1:10" s="31" customFormat="1" ht="12" customHeight="1">
      <c r="A18" s="27"/>
      <c r="B18" s="29"/>
      <c r="C18" s="35"/>
      <c r="D18" s="35"/>
      <c r="E18" s="35"/>
      <c r="F18" s="35"/>
      <c r="G18" s="35"/>
      <c r="H18" s="35"/>
      <c r="I18" s="35"/>
    </row>
    <row r="19" spans="1:10" s="32" customFormat="1" ht="15" customHeight="1">
      <c r="A19" s="17" t="s">
        <v>17</v>
      </c>
      <c r="B19" s="25"/>
      <c r="C19" s="25"/>
      <c r="D19" s="25"/>
      <c r="E19" s="25"/>
      <c r="F19" s="25"/>
      <c r="G19" s="25"/>
      <c r="H19" s="25"/>
      <c r="I19" s="25"/>
    </row>
    <row r="20" spans="1:10" s="32" customFormat="1" ht="15.75" customHeight="1">
      <c r="A20" s="17" t="s">
        <v>18</v>
      </c>
      <c r="B20" s="25"/>
      <c r="C20" s="25"/>
      <c r="D20" s="25"/>
      <c r="E20" s="25"/>
      <c r="F20" s="25"/>
      <c r="G20" s="25"/>
      <c r="H20" s="25"/>
      <c r="I20" s="25"/>
    </row>
    <row r="21" spans="1:10" s="32" customFormat="1" ht="12" customHeight="1">
      <c r="A21" s="24"/>
      <c r="B21" s="25"/>
      <c r="C21" s="25"/>
      <c r="D21" s="25"/>
      <c r="E21" s="25"/>
      <c r="F21" s="25"/>
      <c r="G21" s="25"/>
      <c r="H21" s="25"/>
      <c r="I21" s="25"/>
    </row>
    <row r="22" spans="1:10" s="23" customFormat="1" ht="12" customHeight="1">
      <c r="A22" s="20"/>
      <c r="B22" s="19"/>
      <c r="C22" s="19"/>
      <c r="D22" s="19"/>
      <c r="E22" s="19"/>
      <c r="F22" s="19"/>
      <c r="G22" s="19"/>
      <c r="H22" s="75" t="s">
        <v>13</v>
      </c>
      <c r="I22" s="75"/>
    </row>
    <row r="23" spans="1:10" s="27" customFormat="1" ht="36.950000000000003" customHeight="1">
      <c r="A23" s="76"/>
      <c r="B23" s="78" t="s">
        <v>5</v>
      </c>
      <c r="C23" s="80" t="s">
        <v>85</v>
      </c>
      <c r="D23" s="82" t="s">
        <v>86</v>
      </c>
      <c r="E23" s="82"/>
      <c r="F23" s="84" t="s">
        <v>6</v>
      </c>
      <c r="G23" s="80" t="s">
        <v>87</v>
      </c>
      <c r="H23" s="80" t="s">
        <v>8</v>
      </c>
      <c r="I23" s="80" t="s">
        <v>97</v>
      </c>
    </row>
    <row r="24" spans="1:10" s="28" customFormat="1" ht="50.1" customHeight="1">
      <c r="A24" s="77"/>
      <c r="B24" s="79"/>
      <c r="C24" s="81"/>
      <c r="D24" s="34" t="s">
        <v>10</v>
      </c>
      <c r="E24" s="34" t="s">
        <v>98</v>
      </c>
      <c r="F24" s="85"/>
      <c r="G24" s="81"/>
      <c r="H24" s="81"/>
      <c r="I24" s="81"/>
    </row>
    <row r="25" spans="1:10" s="30" customFormat="1" ht="14.1" customHeight="1">
      <c r="A25" s="27" t="s">
        <v>104</v>
      </c>
      <c r="B25" s="36">
        <v>3655920.8999999994</v>
      </c>
      <c r="C25" s="36">
        <v>660561.4</v>
      </c>
      <c r="D25" s="36">
        <v>870420.4</v>
      </c>
      <c r="E25" s="36">
        <v>751074.8</v>
      </c>
      <c r="F25" s="36">
        <v>283461.7</v>
      </c>
      <c r="G25" s="36">
        <v>951798.3</v>
      </c>
      <c r="H25" s="36">
        <v>65731.8</v>
      </c>
      <c r="I25" s="36">
        <v>823947.29999999993</v>
      </c>
    </row>
    <row r="26" spans="1:10" s="30" customFormat="1" ht="14.1" customHeight="1">
      <c r="A26" s="27" t="s">
        <v>105</v>
      </c>
      <c r="B26" s="36">
        <v>3887934.0999999996</v>
      </c>
      <c r="C26" s="36">
        <v>855784.4</v>
      </c>
      <c r="D26" s="36">
        <v>860008.5</v>
      </c>
      <c r="E26" s="36">
        <v>738833.20000000007</v>
      </c>
      <c r="F26" s="36">
        <v>323622.7</v>
      </c>
      <c r="G26" s="36">
        <v>952467.2</v>
      </c>
      <c r="H26" s="36">
        <v>62128.899999999994</v>
      </c>
      <c r="I26" s="36">
        <v>833922.4</v>
      </c>
    </row>
    <row r="27" spans="1:10" s="30" customFormat="1" ht="14.1" customHeight="1">
      <c r="A27" s="27" t="s">
        <v>106</v>
      </c>
      <c r="B27" s="36">
        <v>3962016.5</v>
      </c>
      <c r="C27" s="36">
        <v>875760.6</v>
      </c>
      <c r="D27" s="35">
        <v>858036</v>
      </c>
      <c r="E27" s="36">
        <v>731235.3</v>
      </c>
      <c r="F27" s="36">
        <v>354748.19999999995</v>
      </c>
      <c r="G27" s="36">
        <v>966595.7</v>
      </c>
      <c r="H27" s="36">
        <v>65419.799999999996</v>
      </c>
      <c r="I27" s="36">
        <v>841456.2</v>
      </c>
    </row>
    <row r="28" spans="1:10" s="30" customFormat="1" ht="14.1" customHeight="1">
      <c r="A28" s="27" t="s">
        <v>107</v>
      </c>
      <c r="B28" s="36">
        <v>3743514.5999999996</v>
      </c>
      <c r="C28" s="36">
        <v>660888.69999999995</v>
      </c>
      <c r="D28" s="36">
        <v>887496.5</v>
      </c>
      <c r="E28" s="36">
        <v>758087.8</v>
      </c>
      <c r="F28" s="36">
        <v>328028.79999999999</v>
      </c>
      <c r="G28" s="36">
        <v>977968.59999999974</v>
      </c>
      <c r="H28" s="36">
        <v>66444.800000000003</v>
      </c>
      <c r="I28" s="36">
        <v>822687.20000000019</v>
      </c>
    </row>
    <row r="29" spans="1:10" s="30" customFormat="1" ht="14.1" customHeight="1">
      <c r="A29" s="27" t="s">
        <v>108</v>
      </c>
      <c r="B29" s="69">
        <v>3666407.6999999997</v>
      </c>
      <c r="C29" s="69">
        <v>625485.6</v>
      </c>
      <c r="D29" s="69">
        <v>861190.4</v>
      </c>
      <c r="E29" s="69">
        <v>734249.3</v>
      </c>
      <c r="F29" s="69">
        <v>305465.5</v>
      </c>
      <c r="G29" s="69">
        <v>995419.8</v>
      </c>
      <c r="H29" s="69">
        <v>64353.599999999999</v>
      </c>
      <c r="I29" s="69">
        <v>814492.79999999993</v>
      </c>
    </row>
    <row r="30" spans="1:10" s="30" customFormat="1" ht="14.1" customHeight="1">
      <c r="A30" s="27" t="s">
        <v>109</v>
      </c>
      <c r="B30" s="69">
        <v>3996423.1999999997</v>
      </c>
      <c r="C30" s="69">
        <v>871845.4</v>
      </c>
      <c r="D30" s="69">
        <v>872714.6</v>
      </c>
      <c r="E30" s="69">
        <v>747340.3</v>
      </c>
      <c r="F30" s="69">
        <v>334750.7</v>
      </c>
      <c r="G30" s="69">
        <v>1002627.8999999999</v>
      </c>
      <c r="H30" s="69">
        <v>63435.1</v>
      </c>
      <c r="I30" s="69">
        <v>851049.50000000012</v>
      </c>
    </row>
    <row r="31" spans="1:10" s="30" customFormat="1" ht="14.1" customHeight="1">
      <c r="A31" s="27" t="s">
        <v>110</v>
      </c>
      <c r="B31" s="69" t="s">
        <v>114</v>
      </c>
      <c r="C31" s="69">
        <v>839423.7</v>
      </c>
      <c r="D31" s="69">
        <v>891661.10000000021</v>
      </c>
      <c r="E31" s="69">
        <v>771005.9</v>
      </c>
      <c r="F31" s="69">
        <v>365872.6</v>
      </c>
      <c r="G31" s="69">
        <v>999723.7</v>
      </c>
      <c r="H31" s="69">
        <v>65960.3</v>
      </c>
      <c r="I31" s="69">
        <v>837837.6</v>
      </c>
    </row>
    <row r="32" spans="1:10" s="30" customFormat="1" ht="14.1" customHeight="1">
      <c r="A32" s="65" t="s">
        <v>111</v>
      </c>
      <c r="B32" s="69">
        <v>3750258.7</v>
      </c>
      <c r="C32" s="69">
        <v>671106.4</v>
      </c>
      <c r="D32" s="69">
        <v>878264.79999999993</v>
      </c>
      <c r="E32" s="69">
        <v>754741.79999999981</v>
      </c>
      <c r="F32" s="69">
        <v>337208.9</v>
      </c>
      <c r="G32" s="69">
        <v>971459.29999999981</v>
      </c>
      <c r="H32" s="69">
        <v>61366.5</v>
      </c>
      <c r="I32" s="70">
        <v>830852.8</v>
      </c>
    </row>
    <row r="33" spans="1:10" s="30" customFormat="1" ht="27" customHeight="1">
      <c r="A33" s="87" t="s">
        <v>103</v>
      </c>
      <c r="B33" s="87"/>
      <c r="C33" s="87"/>
      <c r="D33" s="87"/>
      <c r="E33" s="87"/>
      <c r="F33" s="87"/>
      <c r="G33" s="87"/>
      <c r="H33" s="87"/>
      <c r="I33" s="36"/>
      <c r="J33" s="29"/>
    </row>
  </sheetData>
  <mergeCells count="19">
    <mergeCell ref="A33:H33"/>
    <mergeCell ref="H4:I4"/>
    <mergeCell ref="A5:A6"/>
    <mergeCell ref="B5:B6"/>
    <mergeCell ref="C5:C6"/>
    <mergeCell ref="D5:E5"/>
    <mergeCell ref="F5:F6"/>
    <mergeCell ref="G5:G6"/>
    <mergeCell ref="H5:H6"/>
    <mergeCell ref="I5:I6"/>
    <mergeCell ref="H22:I22"/>
    <mergeCell ref="A23:A24"/>
    <mergeCell ref="B23:B24"/>
    <mergeCell ref="C23:C24"/>
    <mergeCell ref="D23:E23"/>
    <mergeCell ref="I23:I24"/>
    <mergeCell ref="F23:F24"/>
    <mergeCell ref="G23:G24"/>
    <mergeCell ref="H23:H24"/>
  </mergeCells>
  <phoneticPr fontId="1" type="noConversion"/>
  <pageMargins left="0.39370078740157483" right="0.39370078740157483" top="0.19685039370078741" bottom="0.19685039370078741" header="0.78740157480314965" footer="0.78740157480314965"/>
  <pageSetup paperSize="9" pageOrder="overThenDown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2"/>
  <sheetViews>
    <sheetView workbookViewId="0">
      <selection activeCell="J2" sqref="J2"/>
    </sheetView>
  </sheetViews>
  <sheetFormatPr defaultRowHeight="12" customHeight="1"/>
  <cols>
    <col min="1" max="1" width="7.28515625" style="27" customWidth="1"/>
    <col min="2" max="2" width="10.140625" style="26" customWidth="1"/>
    <col min="3" max="3" width="11.7109375" style="26" customWidth="1"/>
    <col min="4" max="4" width="9.7109375" style="26" customWidth="1"/>
    <col min="5" max="5" width="11.7109375" style="26" customWidth="1"/>
    <col min="6" max="6" width="9.42578125" style="26" customWidth="1"/>
    <col min="7" max="8" width="10.7109375" style="26" customWidth="1"/>
    <col min="9" max="9" width="11.140625" style="26" customWidth="1"/>
    <col min="10" max="16384" width="9.140625" style="33"/>
  </cols>
  <sheetData>
    <row r="1" spans="1:9" s="24" customFormat="1" ht="12.75" customHeight="1">
      <c r="A1" s="17" t="s">
        <v>14</v>
      </c>
      <c r="B1" s="26"/>
      <c r="C1" s="26"/>
      <c r="D1" s="26"/>
      <c r="E1" s="26"/>
      <c r="F1" s="26"/>
      <c r="G1" s="26"/>
      <c r="H1" s="26"/>
      <c r="I1" s="26"/>
    </row>
    <row r="2" spans="1:9" s="24" customFormat="1" ht="12" customHeight="1">
      <c r="A2" s="27"/>
      <c r="B2" s="26"/>
      <c r="C2" s="26"/>
      <c r="D2" s="26"/>
      <c r="E2" s="26"/>
      <c r="F2" s="26"/>
      <c r="G2" s="26"/>
      <c r="H2" s="26"/>
      <c r="I2" s="26"/>
    </row>
    <row r="3" spans="1:9" s="18" customFormat="1" ht="12" customHeight="1">
      <c r="A3" s="20"/>
      <c r="B3" s="19"/>
      <c r="C3" s="19"/>
      <c r="D3" s="19"/>
      <c r="E3" s="19"/>
      <c r="F3" s="19"/>
      <c r="G3" s="19"/>
      <c r="H3" s="75" t="s">
        <v>2</v>
      </c>
      <c r="I3" s="75"/>
    </row>
    <row r="4" spans="1:9" s="27" customFormat="1" ht="36.950000000000003" customHeight="1">
      <c r="A4" s="76"/>
      <c r="B4" s="78" t="s">
        <v>5</v>
      </c>
      <c r="C4" s="80" t="s">
        <v>95</v>
      </c>
      <c r="D4" s="82" t="s">
        <v>86</v>
      </c>
      <c r="E4" s="82"/>
      <c r="F4" s="84" t="s">
        <v>6</v>
      </c>
      <c r="G4" s="80" t="s">
        <v>87</v>
      </c>
      <c r="H4" s="80" t="s">
        <v>96</v>
      </c>
      <c r="I4" s="80" t="s">
        <v>97</v>
      </c>
    </row>
    <row r="5" spans="1:9" s="28" customFormat="1" ht="50.1" customHeight="1">
      <c r="A5" s="77"/>
      <c r="B5" s="79"/>
      <c r="C5" s="81"/>
      <c r="D5" s="34" t="s">
        <v>10</v>
      </c>
      <c r="E5" s="34" t="s">
        <v>98</v>
      </c>
      <c r="F5" s="85"/>
      <c r="G5" s="81"/>
      <c r="H5" s="86"/>
      <c r="I5" s="81"/>
    </row>
    <row r="6" spans="1:9" s="30" customFormat="1" ht="14.1" customHeight="1">
      <c r="A6" s="27" t="s">
        <v>104</v>
      </c>
      <c r="B6" s="29">
        <v>6192.2999999999993</v>
      </c>
      <c r="C6" s="29">
        <v>257.89999999999998</v>
      </c>
      <c r="D6" s="29">
        <v>1799.6</v>
      </c>
      <c r="E6" s="29">
        <v>1547.7</v>
      </c>
      <c r="F6" s="29">
        <v>472.7</v>
      </c>
      <c r="G6" s="29">
        <v>1873.2</v>
      </c>
      <c r="H6" s="29">
        <v>134.4</v>
      </c>
      <c r="I6" s="29">
        <v>1654.5</v>
      </c>
    </row>
    <row r="7" spans="1:9" s="30" customFormat="1" ht="14.1" customHeight="1">
      <c r="A7" s="27" t="s">
        <v>105</v>
      </c>
      <c r="B7" s="29">
        <v>6231.4</v>
      </c>
      <c r="C7" s="29">
        <v>270.79999999999995</v>
      </c>
      <c r="D7" s="29">
        <v>1772.3999999999999</v>
      </c>
      <c r="E7" s="29">
        <v>1518.9</v>
      </c>
      <c r="F7" s="29">
        <v>515.1</v>
      </c>
      <c r="G7" s="29">
        <v>1872.1999999999998</v>
      </c>
      <c r="H7" s="29">
        <v>128.9</v>
      </c>
      <c r="I7" s="29">
        <v>1672</v>
      </c>
    </row>
    <row r="8" spans="1:9" s="30" customFormat="1" ht="14.1" customHeight="1">
      <c r="A8" s="27" t="s">
        <v>106</v>
      </c>
      <c r="B8" s="29">
        <v>6331.7</v>
      </c>
      <c r="C8" s="29">
        <v>288.79999999999995</v>
      </c>
      <c r="D8" s="29">
        <v>1766.4</v>
      </c>
      <c r="E8" s="29">
        <v>1505.9</v>
      </c>
      <c r="F8" s="29">
        <v>524.79999999999995</v>
      </c>
      <c r="G8" s="29">
        <v>1906</v>
      </c>
      <c r="H8" s="29">
        <v>134.5</v>
      </c>
      <c r="I8" s="29">
        <v>1711.2</v>
      </c>
    </row>
    <row r="9" spans="1:9" s="30" customFormat="1" ht="14.1" customHeight="1">
      <c r="A9" s="27" t="s">
        <v>107</v>
      </c>
      <c r="B9" s="29">
        <v>6389.3</v>
      </c>
      <c r="C9" s="29">
        <v>263.7</v>
      </c>
      <c r="D9" s="29">
        <v>1847.8999999999999</v>
      </c>
      <c r="E9" s="29">
        <v>1579.4</v>
      </c>
      <c r="F9" s="29">
        <v>506.20000000000005</v>
      </c>
      <c r="G9" s="29">
        <v>1969.8000000000002</v>
      </c>
      <c r="H9" s="29">
        <v>141.4</v>
      </c>
      <c r="I9" s="29">
        <v>1660.3</v>
      </c>
    </row>
    <row r="10" spans="1:9" s="30" customFormat="1" ht="14.1" customHeight="1">
      <c r="A10" s="27" t="s">
        <v>108</v>
      </c>
      <c r="B10" s="69">
        <v>6360.2000000000007</v>
      </c>
      <c r="C10" s="69">
        <v>272.8</v>
      </c>
      <c r="D10" s="69">
        <v>1810.5</v>
      </c>
      <c r="E10" s="69">
        <v>1544.8999999999999</v>
      </c>
      <c r="F10" s="69">
        <v>491.1</v>
      </c>
      <c r="G10" s="69">
        <v>1979.7</v>
      </c>
      <c r="H10" s="69" t="s">
        <v>120</v>
      </c>
      <c r="I10" s="69">
        <v>1669.1000000000001</v>
      </c>
    </row>
    <row r="11" spans="1:9" s="30" customFormat="1" ht="14.1" customHeight="1">
      <c r="A11" s="27" t="s">
        <v>109</v>
      </c>
      <c r="B11" s="69">
        <v>6470.2999999999993</v>
      </c>
      <c r="C11" s="69">
        <v>257.40000000000003</v>
      </c>
      <c r="D11" s="69" t="s">
        <v>116</v>
      </c>
      <c r="E11" s="69" t="s">
        <v>117</v>
      </c>
      <c r="F11" s="69">
        <v>504.7</v>
      </c>
      <c r="G11" s="69">
        <v>1981.7000000000003</v>
      </c>
      <c r="H11" s="69">
        <v>132.49999999999997</v>
      </c>
      <c r="I11" s="69" t="s">
        <v>122</v>
      </c>
    </row>
    <row r="12" spans="1:9" s="30" customFormat="1" ht="14.1" customHeight="1">
      <c r="A12" s="27" t="s">
        <v>110</v>
      </c>
      <c r="B12" s="69">
        <v>6514.9</v>
      </c>
      <c r="C12" s="69">
        <v>264.5</v>
      </c>
      <c r="D12" s="69">
        <v>1871.6000000000001</v>
      </c>
      <c r="E12" s="69">
        <v>1622.5</v>
      </c>
      <c r="F12" s="69" t="s">
        <v>118</v>
      </c>
      <c r="G12" s="69" t="s">
        <v>119</v>
      </c>
      <c r="H12" s="69">
        <v>139.5</v>
      </c>
      <c r="I12" s="69">
        <v>1721.2999999999997</v>
      </c>
    </row>
    <row r="13" spans="1:9" s="30" customFormat="1" ht="14.1" customHeight="1">
      <c r="A13" s="65" t="s">
        <v>111</v>
      </c>
      <c r="B13" s="70">
        <v>6511.4</v>
      </c>
      <c r="C13" s="70">
        <v>278.50000000000006</v>
      </c>
      <c r="D13" s="70">
        <v>1876.6999999999998</v>
      </c>
      <c r="E13" s="70">
        <v>1618.1999999999998</v>
      </c>
      <c r="F13" s="70">
        <v>526.80000000000007</v>
      </c>
      <c r="G13" s="70">
        <v>1984.8</v>
      </c>
      <c r="H13" s="70" t="s">
        <v>121</v>
      </c>
      <c r="I13" s="70">
        <v>1709.6</v>
      </c>
    </row>
    <row r="14" spans="1:9" s="31" customFormat="1" ht="14.1" customHeight="1">
      <c r="A14" s="27"/>
      <c r="B14" s="35"/>
      <c r="C14" s="35"/>
      <c r="D14" s="35"/>
      <c r="E14" s="35"/>
      <c r="F14" s="35"/>
      <c r="G14" s="35"/>
      <c r="H14" s="35"/>
      <c r="I14" s="35"/>
    </row>
    <row r="15" spans="1:9" s="31" customFormat="1" ht="14.1" customHeight="1">
      <c r="A15" s="27"/>
      <c r="B15" s="35"/>
      <c r="C15" s="35"/>
      <c r="D15" s="35"/>
      <c r="E15" s="35"/>
      <c r="F15" s="35"/>
      <c r="G15" s="35"/>
      <c r="H15" s="35"/>
      <c r="I15" s="35"/>
    </row>
    <row r="16" spans="1:9" s="31" customFormat="1" ht="14.1" customHeight="1">
      <c r="A16" s="27"/>
      <c r="B16" s="35"/>
      <c r="C16" s="35"/>
      <c r="D16" s="35"/>
      <c r="E16" s="35"/>
      <c r="F16" s="35"/>
      <c r="G16" s="35"/>
      <c r="H16" s="35"/>
      <c r="I16" s="35"/>
    </row>
    <row r="17" spans="1:9" s="31" customFormat="1" ht="14.1" customHeight="1">
      <c r="A17" s="27"/>
      <c r="B17" s="35"/>
      <c r="C17" s="35"/>
      <c r="D17" s="35"/>
      <c r="E17" s="35"/>
      <c r="F17" s="35"/>
      <c r="G17" s="35"/>
      <c r="H17" s="35"/>
      <c r="I17" s="35"/>
    </row>
    <row r="18" spans="1:9" s="32" customFormat="1" ht="15" customHeight="1">
      <c r="A18" s="17" t="s">
        <v>19</v>
      </c>
      <c r="B18" s="25"/>
      <c r="C18" s="25"/>
      <c r="D18" s="25"/>
      <c r="E18" s="25"/>
      <c r="F18" s="25"/>
      <c r="G18" s="25"/>
      <c r="H18" s="25"/>
      <c r="I18" s="25"/>
    </row>
    <row r="19" spans="1:9" s="32" customFormat="1" ht="14.25" customHeight="1">
      <c r="A19" s="17" t="s">
        <v>18</v>
      </c>
      <c r="B19" s="25"/>
      <c r="C19" s="25"/>
      <c r="D19" s="25"/>
      <c r="E19" s="25"/>
      <c r="F19" s="25"/>
      <c r="G19" s="25"/>
      <c r="H19" s="25"/>
      <c r="I19" s="25"/>
    </row>
    <row r="20" spans="1:9" ht="12" customHeight="1">
      <c r="H20" s="88"/>
      <c r="I20" s="88"/>
    </row>
    <row r="21" spans="1:9" s="23" customFormat="1" ht="12" customHeight="1">
      <c r="A21" s="20"/>
      <c r="B21" s="19"/>
      <c r="C21" s="19"/>
      <c r="D21" s="19"/>
      <c r="E21" s="19"/>
      <c r="F21" s="19"/>
      <c r="G21" s="19"/>
      <c r="H21" s="75" t="s">
        <v>13</v>
      </c>
      <c r="I21" s="75"/>
    </row>
    <row r="22" spans="1:9" s="27" customFormat="1" ht="36.950000000000003" customHeight="1">
      <c r="A22" s="76"/>
      <c r="B22" s="78" t="s">
        <v>5</v>
      </c>
      <c r="C22" s="80" t="s">
        <v>95</v>
      </c>
      <c r="D22" s="82" t="s">
        <v>86</v>
      </c>
      <c r="E22" s="82"/>
      <c r="F22" s="84" t="s">
        <v>6</v>
      </c>
      <c r="G22" s="80" t="s">
        <v>87</v>
      </c>
      <c r="H22" s="80" t="s">
        <v>96</v>
      </c>
      <c r="I22" s="80" t="s">
        <v>97</v>
      </c>
    </row>
    <row r="23" spans="1:9" s="28" customFormat="1" ht="50.1" customHeight="1">
      <c r="A23" s="77"/>
      <c r="B23" s="79"/>
      <c r="C23" s="81"/>
      <c r="D23" s="34" t="s">
        <v>10</v>
      </c>
      <c r="E23" s="34" t="s">
        <v>98</v>
      </c>
      <c r="F23" s="85"/>
      <c r="G23" s="81"/>
      <c r="H23" s="86"/>
      <c r="I23" s="81"/>
    </row>
    <row r="24" spans="1:9" s="30" customFormat="1" ht="14.1" customHeight="1">
      <c r="A24" s="27" t="s">
        <v>104</v>
      </c>
      <c r="B24" s="36">
        <v>2913986.0999999996</v>
      </c>
      <c r="C24" s="36">
        <v>80569.300000000017</v>
      </c>
      <c r="D24" s="36">
        <v>856471.1</v>
      </c>
      <c r="E24" s="36">
        <v>737521.70000000007</v>
      </c>
      <c r="F24" s="36">
        <v>226390.5</v>
      </c>
      <c r="G24" s="36">
        <v>901691.6</v>
      </c>
      <c r="H24" s="36">
        <v>65060.80000000001</v>
      </c>
      <c r="I24" s="36">
        <v>783802.8</v>
      </c>
    </row>
    <row r="25" spans="1:9" s="30" customFormat="1" ht="14.1" customHeight="1">
      <c r="A25" s="27" t="s">
        <v>105</v>
      </c>
      <c r="B25" s="36">
        <v>2935089.3</v>
      </c>
      <c r="C25" s="36">
        <v>83855.500000000015</v>
      </c>
      <c r="D25" s="36">
        <v>845418.3</v>
      </c>
      <c r="E25" s="36">
        <v>724652.3</v>
      </c>
      <c r="F25" s="36">
        <v>250684.40000000002</v>
      </c>
      <c r="G25" s="36">
        <v>901610.29999999993</v>
      </c>
      <c r="H25" s="36">
        <v>61092.499999999993</v>
      </c>
      <c r="I25" s="36">
        <v>792428.3</v>
      </c>
    </row>
    <row r="26" spans="1:9" s="30" customFormat="1" ht="14.1" customHeight="1">
      <c r="A26" s="27" t="s">
        <v>106</v>
      </c>
      <c r="B26" s="36">
        <v>2978920.2</v>
      </c>
      <c r="C26" s="36">
        <v>88497.1</v>
      </c>
      <c r="D26" s="36">
        <v>841855.5</v>
      </c>
      <c r="E26" s="36">
        <v>718721.8</v>
      </c>
      <c r="F26" s="36">
        <v>259754.59999999998</v>
      </c>
      <c r="G26" s="36">
        <v>921551.5</v>
      </c>
      <c r="H26" s="35">
        <v>64517</v>
      </c>
      <c r="I26" s="36">
        <v>802744.5</v>
      </c>
    </row>
    <row r="27" spans="1:9" s="30" customFormat="1" ht="14.1" customHeight="1">
      <c r="A27" s="27" t="s">
        <v>107</v>
      </c>
      <c r="B27" s="36">
        <v>2973046.8</v>
      </c>
      <c r="C27" s="36">
        <v>82615.299999999988</v>
      </c>
      <c r="D27" s="36">
        <v>869531.7</v>
      </c>
      <c r="E27" s="36">
        <v>743777.9</v>
      </c>
      <c r="F27" s="36">
        <v>239472.5</v>
      </c>
      <c r="G27" s="36">
        <v>937148.69999999972</v>
      </c>
      <c r="H27" s="36">
        <v>65755.3</v>
      </c>
      <c r="I27" s="36">
        <v>778523.3</v>
      </c>
    </row>
    <row r="28" spans="1:9" s="30" customFormat="1" ht="14.1" customHeight="1">
      <c r="A28" s="27" t="s">
        <v>108</v>
      </c>
      <c r="B28" s="69">
        <v>2963527.5</v>
      </c>
      <c r="C28" s="69">
        <v>86345.599999999991</v>
      </c>
      <c r="D28" s="69">
        <v>846487.1</v>
      </c>
      <c r="E28" s="69">
        <v>721229.3</v>
      </c>
      <c r="F28" s="69">
        <v>240562.5</v>
      </c>
      <c r="G28" s="69">
        <v>952091.70000000007</v>
      </c>
      <c r="H28" s="69">
        <v>64157.3</v>
      </c>
      <c r="I28" s="69">
        <v>773883.3</v>
      </c>
    </row>
    <row r="29" spans="1:9" s="30" customFormat="1" ht="14.1" customHeight="1">
      <c r="A29" s="27" t="s">
        <v>109</v>
      </c>
      <c r="B29" s="69">
        <v>3010992.3</v>
      </c>
      <c r="C29" s="69">
        <v>83089.3</v>
      </c>
      <c r="D29" s="69">
        <v>856279.29999999993</v>
      </c>
      <c r="E29" s="69">
        <v>732868.1</v>
      </c>
      <c r="F29" s="69">
        <v>251590.3</v>
      </c>
      <c r="G29" s="69">
        <v>951816.89999999991</v>
      </c>
      <c r="H29" s="69" t="s">
        <v>115</v>
      </c>
      <c r="I29" s="69">
        <v>805163.50000000012</v>
      </c>
    </row>
    <row r="30" spans="1:9" s="30" customFormat="1" ht="14.1" customHeight="1">
      <c r="A30" s="27" t="s">
        <v>110</v>
      </c>
      <c r="B30" s="69">
        <v>3041143.5</v>
      </c>
      <c r="C30" s="69">
        <v>84249.600000000006</v>
      </c>
      <c r="D30" s="69">
        <v>873815.30000000016</v>
      </c>
      <c r="E30" s="69">
        <v>754854.9</v>
      </c>
      <c r="F30" s="69">
        <v>267673.09999999998</v>
      </c>
      <c r="G30" s="69">
        <v>957243.3</v>
      </c>
      <c r="H30" s="69">
        <v>65696.7</v>
      </c>
      <c r="I30" s="69">
        <v>792465.5</v>
      </c>
    </row>
    <row r="31" spans="1:9" s="30" customFormat="1" ht="14.1" customHeight="1">
      <c r="A31" s="65" t="s">
        <v>111</v>
      </c>
      <c r="B31" s="70">
        <v>2987835.1999999993</v>
      </c>
      <c r="C31" s="70">
        <v>86310.8</v>
      </c>
      <c r="D31" s="70">
        <v>862454.49999999988</v>
      </c>
      <c r="E31" s="70">
        <v>740885.09999999986</v>
      </c>
      <c r="F31" s="70">
        <v>254668.7</v>
      </c>
      <c r="G31" s="70">
        <v>935652.59999999986</v>
      </c>
      <c r="H31" s="70">
        <v>61202.899999999994</v>
      </c>
      <c r="I31" s="70">
        <v>787545.7</v>
      </c>
    </row>
    <row r="32" spans="1:9" ht="27" customHeight="1">
      <c r="A32" s="87" t="s">
        <v>103</v>
      </c>
      <c r="B32" s="89"/>
      <c r="C32" s="89"/>
      <c r="D32" s="89"/>
      <c r="E32" s="89"/>
      <c r="F32" s="89"/>
      <c r="G32" s="89"/>
      <c r="H32" s="89"/>
    </row>
  </sheetData>
  <mergeCells count="20">
    <mergeCell ref="A32:H32"/>
    <mergeCell ref="H3:I3"/>
    <mergeCell ref="A4:A5"/>
    <mergeCell ref="B4:B5"/>
    <mergeCell ref="C4:C5"/>
    <mergeCell ref="D4:E4"/>
    <mergeCell ref="F4:F5"/>
    <mergeCell ref="G4:G5"/>
    <mergeCell ref="H4:H5"/>
    <mergeCell ref="I4:I5"/>
    <mergeCell ref="H20:I20"/>
    <mergeCell ref="H21:I21"/>
    <mergeCell ref="A22:A23"/>
    <mergeCell ref="B22:B23"/>
    <mergeCell ref="C22:C23"/>
    <mergeCell ref="D22:E22"/>
    <mergeCell ref="F22:F23"/>
    <mergeCell ref="G22:G23"/>
    <mergeCell ref="H22:H23"/>
    <mergeCell ref="I22:I23"/>
  </mergeCells>
  <phoneticPr fontId="1" type="noConversion"/>
  <pageMargins left="0.39370078740157483" right="0.39370078740157483" top="0.19685039370078741" bottom="0.19685039370078741" header="0.78740157480314965" footer="0.78740157480314965"/>
  <pageSetup paperSize="9" pageOrder="overThenDown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3"/>
  <sheetViews>
    <sheetView workbookViewId="0">
      <selection activeCell="K1" sqref="K1"/>
    </sheetView>
  </sheetViews>
  <sheetFormatPr defaultRowHeight="12" customHeight="1"/>
  <cols>
    <col min="1" max="1" width="7.28515625" style="27" customWidth="1"/>
    <col min="2" max="2" width="10.140625" style="26" customWidth="1"/>
    <col min="3" max="3" width="11.7109375" style="26" customWidth="1"/>
    <col min="4" max="4" width="9.7109375" style="26" customWidth="1"/>
    <col min="5" max="5" width="11.7109375" style="26" customWidth="1"/>
    <col min="6" max="6" width="9.28515625" style="26" customWidth="1"/>
    <col min="7" max="8" width="10.7109375" style="26" customWidth="1"/>
    <col min="9" max="9" width="10.140625" style="26" customWidth="1"/>
    <col min="10" max="16384" width="9.140625" style="33"/>
  </cols>
  <sheetData>
    <row r="1" spans="1:9" s="24" customFormat="1" ht="13.5" customHeight="1">
      <c r="A1" s="17" t="s">
        <v>100</v>
      </c>
      <c r="B1" s="26"/>
      <c r="C1" s="26"/>
      <c r="D1" s="26"/>
      <c r="E1" s="26"/>
      <c r="F1" s="26"/>
      <c r="G1" s="26"/>
      <c r="H1" s="26"/>
      <c r="I1" s="26"/>
    </row>
    <row r="2" spans="1:9" s="24" customFormat="1" ht="13.5" customHeight="1">
      <c r="A2" s="17" t="s">
        <v>22</v>
      </c>
      <c r="B2" s="26"/>
      <c r="C2" s="26"/>
      <c r="D2" s="26"/>
      <c r="E2" s="26"/>
      <c r="F2" s="26"/>
      <c r="G2" s="26"/>
      <c r="H2" s="26"/>
      <c r="I2" s="26"/>
    </row>
    <row r="3" spans="1:9" s="24" customFormat="1" ht="12" customHeight="1">
      <c r="B3" s="26"/>
      <c r="C3" s="26"/>
      <c r="D3" s="26"/>
      <c r="E3" s="26"/>
      <c r="F3" s="26"/>
      <c r="G3" s="26"/>
      <c r="H3" s="26"/>
      <c r="I3" s="26"/>
    </row>
    <row r="4" spans="1:9" s="20" customFormat="1" ht="11.25" customHeight="1">
      <c r="A4" s="22"/>
      <c r="B4" s="21"/>
      <c r="C4" s="21"/>
      <c r="D4" s="21"/>
      <c r="E4" s="21"/>
      <c r="F4" s="21"/>
      <c r="G4" s="21"/>
      <c r="H4" s="75" t="s">
        <v>2</v>
      </c>
      <c r="I4" s="75"/>
    </row>
    <row r="5" spans="1:9" s="27" customFormat="1" ht="36.950000000000003" customHeight="1">
      <c r="A5" s="76"/>
      <c r="B5" s="78" t="s">
        <v>5</v>
      </c>
      <c r="C5" s="80" t="s">
        <v>95</v>
      </c>
      <c r="D5" s="82" t="s">
        <v>86</v>
      </c>
      <c r="E5" s="82"/>
      <c r="F5" s="84" t="s">
        <v>6</v>
      </c>
      <c r="G5" s="80" t="s">
        <v>87</v>
      </c>
      <c r="H5" s="80" t="s">
        <v>96</v>
      </c>
      <c r="I5" s="80" t="s">
        <v>97</v>
      </c>
    </row>
    <row r="6" spans="1:9" s="28" customFormat="1" ht="50.1" customHeight="1">
      <c r="A6" s="77"/>
      <c r="B6" s="79"/>
      <c r="C6" s="81"/>
      <c r="D6" s="34" t="s">
        <v>10</v>
      </c>
      <c r="E6" s="34" t="s">
        <v>98</v>
      </c>
      <c r="F6" s="85"/>
      <c r="G6" s="81"/>
      <c r="H6" s="86"/>
      <c r="I6" s="81"/>
    </row>
    <row r="7" spans="1:9" s="30" customFormat="1" ht="14.1" customHeight="1">
      <c r="A7" s="27" t="s">
        <v>104</v>
      </c>
      <c r="B7" s="29">
        <v>2032.8999999999999</v>
      </c>
      <c r="C7" s="29">
        <v>1656.1000000000001</v>
      </c>
      <c r="D7" s="29">
        <v>34.6</v>
      </c>
      <c r="E7" s="29">
        <v>33.5</v>
      </c>
      <c r="F7" s="29">
        <v>135</v>
      </c>
      <c r="G7" s="29">
        <v>112.89999999999998</v>
      </c>
      <c r="H7" s="29">
        <v>1.6</v>
      </c>
      <c r="I7" s="29">
        <v>92.700000000000017</v>
      </c>
    </row>
    <row r="8" spans="1:9" s="30" customFormat="1" ht="14.1" customHeight="1">
      <c r="A8" s="27" t="s">
        <v>105</v>
      </c>
      <c r="B8" s="29">
        <v>2280.2999999999997</v>
      </c>
      <c r="C8" s="29">
        <v>1885.2</v>
      </c>
      <c r="D8" s="29">
        <v>32.1</v>
      </c>
      <c r="E8" s="29">
        <v>30.6</v>
      </c>
      <c r="F8" s="29">
        <v>155.1</v>
      </c>
      <c r="G8" s="29">
        <v>110.69999999999999</v>
      </c>
      <c r="H8" s="29">
        <v>2.5</v>
      </c>
      <c r="I8" s="29">
        <v>94.7</v>
      </c>
    </row>
    <row r="9" spans="1:9" s="30" customFormat="1" ht="14.1" customHeight="1">
      <c r="A9" s="27" t="s">
        <v>106</v>
      </c>
      <c r="B9" s="29">
        <v>2287.3999999999996</v>
      </c>
      <c r="C9" s="29">
        <v>1871.8000000000002</v>
      </c>
      <c r="D9" s="29">
        <v>36.800000000000004</v>
      </c>
      <c r="E9" s="29">
        <v>28.499999999999986</v>
      </c>
      <c r="F9" s="29">
        <v>193.9</v>
      </c>
      <c r="G9" s="29">
        <v>95.199999999999946</v>
      </c>
      <c r="H9" s="29">
        <v>2.1</v>
      </c>
      <c r="I9" s="29">
        <v>87.6</v>
      </c>
    </row>
    <row r="10" spans="1:9" s="30" customFormat="1" ht="14.1" customHeight="1">
      <c r="A10" s="27" t="s">
        <v>107</v>
      </c>
      <c r="B10" s="29">
        <v>1973</v>
      </c>
      <c r="C10" s="29">
        <v>1543.7</v>
      </c>
      <c r="D10" s="29">
        <v>44.5</v>
      </c>
      <c r="E10" s="29">
        <v>36.200000000000024</v>
      </c>
      <c r="F10" s="29">
        <v>192.8</v>
      </c>
      <c r="G10" s="29">
        <v>90</v>
      </c>
      <c r="H10" s="29">
        <v>1.7999999999999994</v>
      </c>
      <c r="I10" s="29">
        <v>100.20000000000002</v>
      </c>
    </row>
    <row r="11" spans="1:9" s="30" customFormat="1" ht="14.1" customHeight="1">
      <c r="A11" s="27" t="s">
        <v>108</v>
      </c>
      <c r="B11" s="69">
        <v>1911.3</v>
      </c>
      <c r="C11" s="69">
        <v>1519.6999999999998</v>
      </c>
      <c r="D11" s="69" t="s">
        <v>124</v>
      </c>
      <c r="E11" s="69" t="s">
        <v>127</v>
      </c>
      <c r="F11" s="69">
        <v>155.9</v>
      </c>
      <c r="G11" s="69">
        <v>103.60000000000001</v>
      </c>
      <c r="H11" s="69">
        <v>0.7</v>
      </c>
      <c r="I11" s="69">
        <v>94.4</v>
      </c>
    </row>
    <row r="12" spans="1:9" s="30" customFormat="1" ht="14.1" customHeight="1">
      <c r="A12" s="27" t="s">
        <v>109</v>
      </c>
      <c r="B12" s="69">
        <v>2467.8999999999996</v>
      </c>
      <c r="C12" s="69">
        <v>2031.8999999999999</v>
      </c>
      <c r="D12" s="69">
        <v>37.400000000000048</v>
      </c>
      <c r="E12" s="69">
        <v>32.200000000000003</v>
      </c>
      <c r="F12" s="69">
        <v>177.10000000000002</v>
      </c>
      <c r="G12" s="69">
        <v>116.39999999999998</v>
      </c>
      <c r="H12" s="69" t="s">
        <v>128</v>
      </c>
      <c r="I12" s="69">
        <v>104.1</v>
      </c>
    </row>
    <row r="13" spans="1:9" s="30" customFormat="1" ht="14.1" customHeight="1">
      <c r="A13" s="27" t="s">
        <v>110</v>
      </c>
      <c r="B13" s="69">
        <v>2304.8000000000002</v>
      </c>
      <c r="C13" s="69">
        <v>1863.1</v>
      </c>
      <c r="D13" s="69" t="s">
        <v>125</v>
      </c>
      <c r="E13" s="69">
        <v>35.799999999999969</v>
      </c>
      <c r="F13" s="69">
        <v>203.49999999999997</v>
      </c>
      <c r="G13" s="69">
        <v>95.299999999999969</v>
      </c>
      <c r="H13" s="69">
        <v>0.5</v>
      </c>
      <c r="I13" s="69">
        <v>101.40000000000002</v>
      </c>
    </row>
    <row r="14" spans="1:9" s="30" customFormat="1" ht="14.1" customHeight="1">
      <c r="A14" s="65" t="s">
        <v>111</v>
      </c>
      <c r="B14" s="70" t="s">
        <v>123</v>
      </c>
      <c r="C14" s="70">
        <v>1575.3</v>
      </c>
      <c r="D14" s="70" t="s">
        <v>126</v>
      </c>
      <c r="E14" s="70">
        <v>33.199999999999989</v>
      </c>
      <c r="F14" s="70">
        <v>185.09999999999994</v>
      </c>
      <c r="G14" s="70">
        <v>81.099999999999994</v>
      </c>
      <c r="H14" s="70">
        <v>0.6</v>
      </c>
      <c r="I14" s="70">
        <v>102.90000000000002</v>
      </c>
    </row>
    <row r="15" spans="1:9" s="31" customFormat="1" ht="12" customHeight="1">
      <c r="A15" s="27"/>
      <c r="B15" s="29"/>
      <c r="C15" s="29"/>
      <c r="D15" s="29"/>
      <c r="E15" s="29"/>
      <c r="F15" s="29"/>
      <c r="G15" s="29"/>
      <c r="H15" s="29"/>
      <c r="I15" s="29"/>
    </row>
    <row r="16" spans="1:9" s="31" customFormat="1" ht="12" customHeight="1">
      <c r="A16" s="27"/>
      <c r="B16" s="29"/>
      <c r="C16" s="29"/>
      <c r="D16" s="29"/>
      <c r="E16" s="29"/>
      <c r="F16" s="29"/>
      <c r="G16" s="29"/>
      <c r="H16" s="29"/>
      <c r="I16" s="29"/>
    </row>
    <row r="17" spans="1:9" s="31" customFormat="1" ht="12" customHeight="1">
      <c r="A17" s="27"/>
      <c r="B17" s="29"/>
      <c r="C17" s="29"/>
      <c r="D17" s="29"/>
      <c r="E17" s="29"/>
      <c r="F17" s="29"/>
      <c r="G17" s="29"/>
      <c r="H17" s="29"/>
      <c r="I17" s="29"/>
    </row>
    <row r="18" spans="1:9" s="31" customFormat="1" ht="12" customHeight="1">
      <c r="A18" s="27"/>
      <c r="B18" s="29"/>
      <c r="C18" s="29"/>
      <c r="D18" s="29"/>
      <c r="E18" s="29"/>
      <c r="F18" s="29"/>
      <c r="G18" s="29"/>
      <c r="H18" s="29"/>
      <c r="I18" s="29"/>
    </row>
    <row r="19" spans="1:9" s="32" customFormat="1" ht="13.5" customHeight="1">
      <c r="A19" s="17" t="s">
        <v>20</v>
      </c>
      <c r="B19" s="24"/>
      <c r="C19" s="24"/>
      <c r="D19" s="24"/>
      <c r="E19" s="24"/>
      <c r="F19" s="24"/>
      <c r="G19" s="24"/>
      <c r="H19" s="24"/>
      <c r="I19" s="24"/>
    </row>
    <row r="20" spans="1:9" s="32" customFormat="1" ht="12.75" customHeight="1">
      <c r="A20" s="17" t="s">
        <v>18</v>
      </c>
      <c r="B20" s="24"/>
      <c r="C20" s="24"/>
      <c r="D20" s="24"/>
      <c r="E20" s="24"/>
      <c r="F20" s="24"/>
      <c r="G20" s="24"/>
      <c r="H20" s="24"/>
      <c r="I20" s="24"/>
    </row>
    <row r="21" spans="1:9" s="32" customFormat="1" ht="12" customHeight="1">
      <c r="A21" s="24"/>
      <c r="B21" s="24"/>
      <c r="C21" s="24"/>
      <c r="D21" s="24"/>
      <c r="E21" s="24"/>
      <c r="F21" s="24"/>
      <c r="G21" s="24"/>
      <c r="H21" s="24"/>
      <c r="I21" s="24"/>
    </row>
    <row r="22" spans="1:9" s="23" customFormat="1" ht="12" customHeight="1">
      <c r="A22" s="20"/>
      <c r="B22" s="19"/>
      <c r="C22" s="19"/>
      <c r="D22" s="19"/>
      <c r="E22" s="19"/>
      <c r="F22" s="19"/>
      <c r="G22" s="19"/>
      <c r="H22" s="75" t="s">
        <v>13</v>
      </c>
      <c r="I22" s="75"/>
    </row>
    <row r="23" spans="1:9" s="27" customFormat="1" ht="36.950000000000003" customHeight="1">
      <c r="A23" s="76"/>
      <c r="B23" s="78" t="s">
        <v>5</v>
      </c>
      <c r="C23" s="80" t="s">
        <v>95</v>
      </c>
      <c r="D23" s="82" t="s">
        <v>86</v>
      </c>
      <c r="E23" s="82"/>
      <c r="F23" s="84" t="s">
        <v>6</v>
      </c>
      <c r="G23" s="80" t="s">
        <v>87</v>
      </c>
      <c r="H23" s="80" t="s">
        <v>96</v>
      </c>
      <c r="I23" s="80" t="s">
        <v>97</v>
      </c>
    </row>
    <row r="24" spans="1:9" s="28" customFormat="1" ht="50.1" customHeight="1">
      <c r="A24" s="77"/>
      <c r="B24" s="79"/>
      <c r="C24" s="81"/>
      <c r="D24" s="34" t="s">
        <v>10</v>
      </c>
      <c r="E24" s="34" t="s">
        <v>98</v>
      </c>
      <c r="F24" s="85"/>
      <c r="G24" s="81"/>
      <c r="H24" s="86"/>
      <c r="I24" s="81"/>
    </row>
    <row r="25" spans="1:9" s="30" customFormat="1" ht="14.1" customHeight="1">
      <c r="A25" s="27" t="s">
        <v>104</v>
      </c>
      <c r="B25" s="36">
        <v>741934.8</v>
      </c>
      <c r="C25" s="36">
        <v>579992.1</v>
      </c>
      <c r="D25" s="36">
        <v>13949.300000000001</v>
      </c>
      <c r="E25" s="36">
        <v>13553.1</v>
      </c>
      <c r="F25" s="36">
        <v>57071.200000000026</v>
      </c>
      <c r="G25" s="36">
        <v>50106.7</v>
      </c>
      <c r="H25" s="35">
        <v>671</v>
      </c>
      <c r="I25" s="36">
        <v>40144.500000000007</v>
      </c>
    </row>
    <row r="26" spans="1:9" s="30" customFormat="1" ht="14.1" customHeight="1">
      <c r="A26" s="27" t="s">
        <v>105</v>
      </c>
      <c r="B26" s="36">
        <v>952844.80000000005</v>
      </c>
      <c r="C26" s="36">
        <v>771928.9</v>
      </c>
      <c r="D26" s="36">
        <v>14590.2</v>
      </c>
      <c r="E26" s="36">
        <v>14180.900000000001</v>
      </c>
      <c r="F26" s="36">
        <v>72938.3</v>
      </c>
      <c r="G26" s="36">
        <v>50856.899999999987</v>
      </c>
      <c r="H26" s="36">
        <v>1036.4000000000015</v>
      </c>
      <c r="I26" s="36">
        <v>41494.100000000006</v>
      </c>
    </row>
    <row r="27" spans="1:9" s="30" customFormat="1" ht="14.1" customHeight="1">
      <c r="A27" s="27" t="s">
        <v>106</v>
      </c>
      <c r="B27" s="36">
        <v>983096.29999999993</v>
      </c>
      <c r="C27" s="36">
        <v>787263.5</v>
      </c>
      <c r="D27" s="36">
        <v>16180.5</v>
      </c>
      <c r="E27" s="36">
        <v>12513.5</v>
      </c>
      <c r="F27" s="36">
        <v>94993.599999999991</v>
      </c>
      <c r="G27" s="36">
        <v>45044.2</v>
      </c>
      <c r="H27" s="36">
        <v>902.80000000000041</v>
      </c>
      <c r="I27" s="36">
        <v>38711.699999999997</v>
      </c>
    </row>
    <row r="28" spans="1:9" s="30" customFormat="1" ht="14.1" customHeight="1">
      <c r="A28" s="27" t="s">
        <v>107</v>
      </c>
      <c r="B28" s="36">
        <v>770467.80000000016</v>
      </c>
      <c r="C28" s="36">
        <v>578273.4</v>
      </c>
      <c r="D28" s="36">
        <v>17964.8</v>
      </c>
      <c r="E28" s="36">
        <v>14309.9</v>
      </c>
      <c r="F28" s="36">
        <v>88556.3</v>
      </c>
      <c r="G28" s="36">
        <v>40819.9</v>
      </c>
      <c r="H28" s="36">
        <v>689.5</v>
      </c>
      <c r="I28" s="36">
        <v>44163.9</v>
      </c>
    </row>
    <row r="29" spans="1:9" s="30" customFormat="1" ht="14.1" customHeight="1">
      <c r="A29" s="27" t="s">
        <v>108</v>
      </c>
      <c r="B29" s="69">
        <v>702880.20000000007</v>
      </c>
      <c r="C29" s="69" t="s">
        <v>129</v>
      </c>
      <c r="D29" s="69">
        <v>14703.300000000003</v>
      </c>
      <c r="E29" s="69" t="s">
        <v>131</v>
      </c>
      <c r="F29" s="69" t="s">
        <v>132</v>
      </c>
      <c r="G29" s="69">
        <v>43328.100000000028</v>
      </c>
      <c r="H29" s="69">
        <v>196.29999999999964</v>
      </c>
      <c r="I29" s="69">
        <v>40609.5</v>
      </c>
    </row>
    <row r="30" spans="1:9" s="30" customFormat="1" ht="14.1" customHeight="1">
      <c r="A30" s="27" t="s">
        <v>109</v>
      </c>
      <c r="B30" s="69">
        <v>985430.9</v>
      </c>
      <c r="C30" s="69">
        <v>788756.1</v>
      </c>
      <c r="D30" s="69">
        <v>16435.300000000028</v>
      </c>
      <c r="E30" s="69">
        <v>14472.200000000028</v>
      </c>
      <c r="F30" s="69">
        <v>83160.400000000023</v>
      </c>
      <c r="G30" s="69" t="s">
        <v>133</v>
      </c>
      <c r="H30" s="69">
        <v>382.10000000000036</v>
      </c>
      <c r="I30" s="69" t="s">
        <v>134</v>
      </c>
    </row>
    <row r="31" spans="1:9" s="30" customFormat="1" ht="14.1" customHeight="1">
      <c r="A31" s="27" t="s">
        <v>110</v>
      </c>
      <c r="B31" s="69">
        <v>959335.5</v>
      </c>
      <c r="C31" s="69">
        <v>755174.1</v>
      </c>
      <c r="D31" s="69">
        <v>17845.800000000003</v>
      </c>
      <c r="E31" s="69" t="s">
        <v>130</v>
      </c>
      <c r="F31" s="69">
        <v>98199.500000000029</v>
      </c>
      <c r="G31" s="69">
        <v>42480.399999999965</v>
      </c>
      <c r="H31" s="69">
        <v>263.60000000000036</v>
      </c>
      <c r="I31" s="69">
        <v>45372.1</v>
      </c>
    </row>
    <row r="32" spans="1:9" s="30" customFormat="1" ht="14.1" customHeight="1">
      <c r="A32" s="65" t="s">
        <v>111</v>
      </c>
      <c r="B32" s="70">
        <v>762423.5</v>
      </c>
      <c r="C32" s="70">
        <v>584795.6</v>
      </c>
      <c r="D32" s="70">
        <v>15810.300000000008</v>
      </c>
      <c r="E32" s="70">
        <v>13856.700000000006</v>
      </c>
      <c r="F32" s="70">
        <v>82540.200000000012</v>
      </c>
      <c r="G32" s="70">
        <v>35806.700000000012</v>
      </c>
      <c r="H32" s="70">
        <v>163.60000000000002</v>
      </c>
      <c r="I32" s="70">
        <v>43307.100000000006</v>
      </c>
    </row>
    <row r="33" spans="1:8" ht="27" customHeight="1">
      <c r="A33" s="87" t="s">
        <v>103</v>
      </c>
      <c r="B33" s="89"/>
      <c r="C33" s="89"/>
      <c r="D33" s="89"/>
      <c r="E33" s="89"/>
      <c r="F33" s="89"/>
      <c r="G33" s="89"/>
      <c r="H33" s="89"/>
    </row>
  </sheetData>
  <mergeCells count="19">
    <mergeCell ref="H4:I4"/>
    <mergeCell ref="A5:A6"/>
    <mergeCell ref="B5:B6"/>
    <mergeCell ref="C5:C6"/>
    <mergeCell ref="D5:E5"/>
    <mergeCell ref="F5:F6"/>
    <mergeCell ref="G5:G6"/>
    <mergeCell ref="H5:H6"/>
    <mergeCell ref="I5:I6"/>
    <mergeCell ref="A33:H33"/>
    <mergeCell ref="H22:I22"/>
    <mergeCell ref="A23:A24"/>
    <mergeCell ref="B23:B24"/>
    <mergeCell ref="C23:C24"/>
    <mergeCell ref="D23:E23"/>
    <mergeCell ref="F23:F24"/>
    <mergeCell ref="G23:G24"/>
    <mergeCell ref="H23:H24"/>
    <mergeCell ref="I23:I24"/>
  </mergeCells>
  <phoneticPr fontId="1" type="noConversion"/>
  <pageMargins left="0.39370078740157483" right="0.39370078740157483" top="0.19685039370078741" bottom="0.19685039370078741" header="0.78740157480314965" footer="0.78740157480314965"/>
  <pageSetup paperSize="9" firstPageNumber="80" pageOrder="overThenDown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06.01</vt:lpstr>
      <vt:lpstr>06.02</vt:lpstr>
      <vt:lpstr>06.03-04</vt:lpstr>
      <vt:lpstr>06.05-06</vt:lpstr>
      <vt:lpstr>06.07-08</vt:lpstr>
    </vt:vector>
  </TitlesOfParts>
  <Company>cns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daria</dc:creator>
  <cp:lastModifiedBy>daniela.popescu</cp:lastModifiedBy>
  <cp:lastPrinted>2020-01-17T07:30:14Z</cp:lastPrinted>
  <dcterms:created xsi:type="dcterms:W3CDTF">1999-05-25T05:35:50Z</dcterms:created>
  <dcterms:modified xsi:type="dcterms:W3CDTF">2020-02-24T09:02:19Z</dcterms:modified>
</cp:coreProperties>
</file>